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Общий отдел\Гельцер Татьяна\молодежь 2021\изменения июль\"/>
    </mc:Choice>
  </mc:AlternateContent>
  <bookViews>
    <workbookView xWindow="0" yWindow="0" windowWidth="28800" windowHeight="11730" activeTab="4"/>
  </bookViews>
  <sheets>
    <sheet name="прил. 1" sheetId="36" r:id="rId1"/>
    <sheet name="прил 2" sheetId="34" r:id="rId2"/>
    <sheet name="прил 3" sheetId="26" r:id="rId3"/>
    <sheet name="прил 4 экон  правл" sheetId="37" r:id="rId4"/>
    <sheet name="прил 5 экон" sheetId="31" r:id="rId5"/>
    <sheet name="6 и 6а" sheetId="18" r:id="rId6"/>
    <sheet name="прил 7 экон" sheetId="35" r:id="rId7"/>
  </sheets>
  <definedNames>
    <definedName name="Z_05F3FCCA_2212_4C6D_9E9B_C0AD209461AA_.wvu.Cols" localSheetId="0" hidden="1">'прил. 1'!$I:$N</definedName>
    <definedName name="Z_05F3FCCA_2212_4C6D_9E9B_C0AD209461AA_.wvu.PrintArea" localSheetId="0" hidden="1">'прил. 1'!$A$1:$H$42</definedName>
    <definedName name="Z_05F3FCCA_2212_4C6D_9E9B_C0AD209461AA_.wvu.PrintTitles" localSheetId="0" hidden="1">'прил. 1'!$10:$11</definedName>
    <definedName name="Z_05F3FCCA_2212_4C6D_9E9B_C0AD209461AA_.wvu.Rows" localSheetId="0" hidden="1">'прил. 1'!$5:$5,'прил. 1'!$15:$16,'прил. 1'!$18:$19,'прил. 1'!$25:$26,'прил. 1'!$32:$33,'прил. 1'!$35:$36,'прил. 1'!$38:$39,'прил. 1'!#REF!</definedName>
    <definedName name="Z_AB5DE673_CDCB_49E4_AE62_1D3E6440A22C_.wvu.Cols" localSheetId="0" hidden="1">'прил. 1'!$I:$N</definedName>
    <definedName name="Z_AB5DE673_CDCB_49E4_AE62_1D3E6440A22C_.wvu.PrintArea" localSheetId="0" hidden="1">'прил. 1'!$A$1:$H$41</definedName>
    <definedName name="Z_AB5DE673_CDCB_49E4_AE62_1D3E6440A22C_.wvu.PrintTitles" localSheetId="0" hidden="1">'прил. 1'!$10:$11</definedName>
    <definedName name="Z_AB5DE673_CDCB_49E4_AE62_1D3E6440A22C_.wvu.Rows" localSheetId="0" hidden="1">'прил. 1'!$15:$16,'прил. 1'!$18:$19,'прил. 1'!$25:$26,'прил. 1'!$32:$33,'прил. 1'!$35:$36,'прил. 1'!$38:$39,'прил. 1'!#REF!,'прил. 1'!#REF!</definedName>
    <definedName name="_xlnm.Print_Titles" localSheetId="1">'прил 2'!$9:$10</definedName>
    <definedName name="_xlnm.Print_Titles" localSheetId="3">'прил 4 экон  правл'!$12:$13</definedName>
    <definedName name="_xlnm.Print_Titles" localSheetId="4">'прил 5 экон'!$12:$13</definedName>
    <definedName name="_xlnm.Print_Titles" localSheetId="6">'прил 7 экон'!$13:$15</definedName>
    <definedName name="_xlnm.Print_Titles" localSheetId="0">'прил. 1'!$10:$11</definedName>
    <definedName name="_xlnm.Print_Area" localSheetId="5">'6 и 6а'!$A$1:$Q$21</definedName>
    <definedName name="_xlnm.Print_Area" localSheetId="1">'прил 2'!$A$1:$J$30</definedName>
    <definedName name="_xlnm.Print_Area" localSheetId="2">'прил 3'!$A$1:$G$21</definedName>
    <definedName name="_xlnm.Print_Area" localSheetId="3">'прил 4 экон  правл'!$A$1:$H$45</definedName>
    <definedName name="_xlnm.Print_Area" localSheetId="4">'прил 5 экон'!$A$1:$M$51</definedName>
    <definedName name="_xlnm.Print_Area" localSheetId="6">'прил 7 экон'!$A$4:$F$58</definedName>
    <definedName name="_xlnm.Print_Area" localSheetId="0">'прил. 1'!$A$1:$O$41</definedName>
  </definedNames>
  <calcPr calcId="162913"/>
</workbook>
</file>

<file path=xl/calcChain.xml><?xml version="1.0" encoding="utf-8"?>
<calcChain xmlns="http://schemas.openxmlformats.org/spreadsheetml/2006/main">
  <c r="D39" i="35" l="1"/>
  <c r="D29" i="35"/>
  <c r="D31" i="35"/>
  <c r="D21" i="35" s="1"/>
  <c r="D35" i="35"/>
  <c r="D42" i="35"/>
  <c r="I41" i="31"/>
  <c r="L41" i="31"/>
  <c r="L45" i="31"/>
  <c r="O31" i="36"/>
  <c r="H31" i="36"/>
  <c r="F31" i="36"/>
  <c r="G31" i="36"/>
  <c r="H14" i="37" l="1"/>
  <c r="G14" i="37"/>
  <c r="F14" i="37"/>
  <c r="H16" i="37"/>
  <c r="G16" i="37"/>
  <c r="F16" i="37"/>
  <c r="H20" i="37"/>
  <c r="G20" i="37"/>
  <c r="F20" i="37"/>
  <c r="H23" i="37"/>
  <c r="G23" i="37"/>
  <c r="F23" i="37"/>
  <c r="G24" i="37"/>
  <c r="H24" i="37"/>
  <c r="F24" i="37"/>
  <c r="H28" i="37"/>
  <c r="G28" i="37"/>
  <c r="F28" i="37"/>
  <c r="H30" i="37"/>
  <c r="G30" i="37"/>
  <c r="F30" i="37"/>
  <c r="H38" i="37"/>
  <c r="G38" i="37"/>
  <c r="F38" i="37"/>
  <c r="H39" i="37"/>
  <c r="G39" i="37"/>
  <c r="F39" i="37"/>
  <c r="H41" i="37"/>
  <c r="G41" i="37"/>
  <c r="F41" i="37"/>
  <c r="H44" i="37"/>
  <c r="G44" i="37"/>
  <c r="F44" i="37"/>
  <c r="F29" i="35"/>
  <c r="E29" i="35"/>
  <c r="E39" i="35"/>
  <c r="F39" i="35"/>
  <c r="D19" i="35" l="1"/>
  <c r="I13" i="36"/>
  <c r="J13" i="36"/>
  <c r="K13" i="36"/>
  <c r="L13" i="36"/>
  <c r="F15" i="36"/>
  <c r="G15" i="36"/>
  <c r="H15" i="36"/>
  <c r="I15" i="36"/>
  <c r="J15" i="36"/>
  <c r="O15" i="36"/>
  <c r="I16" i="36"/>
  <c r="J16" i="36"/>
  <c r="J26" i="36" s="1"/>
  <c r="J33" i="36" s="1"/>
  <c r="J39" i="36" s="1"/>
  <c r="K16" i="36"/>
  <c r="K26" i="36" s="1"/>
  <c r="K33" i="36" s="1"/>
  <c r="K39" i="36" s="1"/>
  <c r="L16" i="36"/>
  <c r="L26" i="36" s="1"/>
  <c r="L33" i="36" s="1"/>
  <c r="L39" i="36" s="1"/>
  <c r="F18" i="36"/>
  <c r="G18" i="36"/>
  <c r="H18" i="36"/>
  <c r="I18" i="36"/>
  <c r="J18" i="36"/>
  <c r="O18" i="36"/>
  <c r="I19" i="36"/>
  <c r="J19" i="36"/>
  <c r="K19" i="36"/>
  <c r="L19" i="36"/>
  <c r="F20" i="36"/>
  <c r="G20" i="36"/>
  <c r="H20" i="36"/>
  <c r="I20" i="36"/>
  <c r="M20" i="36"/>
  <c r="N20" i="36"/>
  <c r="O20" i="36"/>
  <c r="J20" i="36"/>
  <c r="K20" i="36"/>
  <c r="L20" i="36"/>
  <c r="I25" i="36"/>
  <c r="J25" i="36"/>
  <c r="K25" i="36"/>
  <c r="L25" i="36"/>
  <c r="F26" i="36"/>
  <c r="F24" i="36" s="1"/>
  <c r="G26" i="36"/>
  <c r="G24" i="36" s="1"/>
  <c r="H26" i="36"/>
  <c r="H24" i="36" s="1"/>
  <c r="I26" i="36"/>
  <c r="I33" i="36" s="1"/>
  <c r="I39" i="36" s="1"/>
  <c r="M26" i="36"/>
  <c r="M33" i="36" s="1"/>
  <c r="M39" i="36" s="1"/>
  <c r="N26" i="36"/>
  <c r="N33" i="36" s="1"/>
  <c r="N39" i="36" s="1"/>
  <c r="O26" i="36"/>
  <c r="O24" i="36" s="1"/>
  <c r="I32" i="36"/>
  <c r="F33" i="36"/>
  <c r="J32" i="36" s="1"/>
  <c r="G35" i="36"/>
  <c r="H35" i="36"/>
  <c r="I35" i="36"/>
  <c r="O35" i="36"/>
  <c r="I36" i="36"/>
  <c r="J36" i="36"/>
  <c r="K36" i="36"/>
  <c r="L36" i="36"/>
  <c r="I38" i="36"/>
  <c r="D42" i="36"/>
  <c r="K18" i="36" l="1"/>
  <c r="K15" i="36"/>
  <c r="F39" i="36"/>
  <c r="F38" i="36" s="1"/>
  <c r="J38" i="36" s="1"/>
  <c r="H33" i="36"/>
  <c r="L15" i="36"/>
  <c r="L35" i="36"/>
  <c r="O33" i="36"/>
  <c r="G33" i="36"/>
  <c r="L18" i="36"/>
  <c r="H39" i="36" l="1"/>
  <c r="H38" i="36" s="1"/>
  <c r="O39" i="36"/>
  <c r="O38" i="36" s="1"/>
  <c r="G39" i="36"/>
  <c r="G38" i="36" s="1"/>
  <c r="L37" i="31"/>
  <c r="L38" i="36" l="1"/>
  <c r="K38" i="36"/>
  <c r="L32" i="36"/>
  <c r="K32" i="36"/>
  <c r="J41" i="31"/>
  <c r="C57" i="35" l="1"/>
  <c r="C55" i="35"/>
  <c r="F53" i="35"/>
  <c r="E53" i="35"/>
  <c r="C53" i="35" s="1"/>
  <c r="D48" i="35"/>
  <c r="C46" i="35"/>
  <c r="C44" i="35"/>
  <c r="F42" i="35"/>
  <c r="C33" i="35"/>
  <c r="F23" i="35"/>
  <c r="E23" i="35"/>
  <c r="D23" i="35"/>
  <c r="C23" i="35" s="1"/>
  <c r="K48" i="31"/>
  <c r="J48" i="31"/>
  <c r="L49" i="31"/>
  <c r="L46" i="31"/>
  <c r="L44" i="31"/>
  <c r="K41" i="31"/>
  <c r="L39" i="31"/>
  <c r="L36" i="31"/>
  <c r="L34" i="31"/>
  <c r="L33" i="31"/>
  <c r="O31" i="31"/>
  <c r="L31" i="31"/>
  <c r="L30" i="31"/>
  <c r="L29" i="31"/>
  <c r="L27" i="31"/>
  <c r="K26" i="31"/>
  <c r="F35" i="35" s="1"/>
  <c r="F25" i="35" s="1"/>
  <c r="J26" i="31"/>
  <c r="E35" i="35" s="1"/>
  <c r="E25" i="35" s="1"/>
  <c r="I26" i="31"/>
  <c r="I17" i="31" s="1"/>
  <c r="L25" i="31"/>
  <c r="F31" i="35"/>
  <c r="E31" i="35"/>
  <c r="L23" i="31"/>
  <c r="L22" i="31"/>
  <c r="L21" i="31"/>
  <c r="L20" i="31"/>
  <c r="L19" i="31"/>
  <c r="L18" i="31"/>
  <c r="G45" i="37"/>
  <c r="H33" i="37"/>
  <c r="G33" i="37"/>
  <c r="H29" i="37"/>
  <c r="J17" i="37"/>
  <c r="L16" i="37" s="1"/>
  <c r="E21" i="35" l="1"/>
  <c r="F37" i="35"/>
  <c r="L35" i="31"/>
  <c r="C29" i="35"/>
  <c r="P21" i="31"/>
  <c r="O30" i="31"/>
  <c r="I55" i="31"/>
  <c r="I58" i="31" s="1"/>
  <c r="L26" i="31"/>
  <c r="O34" i="31"/>
  <c r="O35" i="31"/>
  <c r="O36" i="31"/>
  <c r="L42" i="31"/>
  <c r="I48" i="31"/>
  <c r="P43" i="31"/>
  <c r="L50" i="31"/>
  <c r="L48" i="31" s="1"/>
  <c r="E50" i="35"/>
  <c r="F27" i="35"/>
  <c r="D37" i="35"/>
  <c r="K17" i="31"/>
  <c r="K15" i="31" s="1"/>
  <c r="L24" i="31"/>
  <c r="L43" i="31"/>
  <c r="F21" i="35"/>
  <c r="F50" i="35"/>
  <c r="J17" i="31"/>
  <c r="J15" i="31" s="1"/>
  <c r="O33" i="31"/>
  <c r="L12" i="37"/>
  <c r="C42" i="35"/>
  <c r="E37" i="35"/>
  <c r="C39" i="35"/>
  <c r="D27" i="35" l="1"/>
  <c r="E48" i="35"/>
  <c r="E19" i="35"/>
  <c r="E16" i="35" s="1"/>
  <c r="C50" i="35"/>
  <c r="C48" i="35" s="1"/>
  <c r="C37" i="35"/>
  <c r="E27" i="35"/>
  <c r="I15" i="31"/>
  <c r="L17" i="31"/>
  <c r="C31" i="35"/>
  <c r="C35" i="35"/>
  <c r="D25" i="35"/>
  <c r="C25" i="35" s="1"/>
  <c r="F48" i="35"/>
  <c r="F19" i="35"/>
  <c r="F16" i="35" s="1"/>
  <c r="C27" i="35" l="1"/>
  <c r="L15" i="31"/>
  <c r="C21" i="35"/>
  <c r="D16" i="35"/>
  <c r="C16" i="35" s="1"/>
  <c r="C19" i="35"/>
  <c r="F35" i="36"/>
  <c r="K35" i="36" s="1"/>
  <c r="J35" i="36" l="1"/>
</calcChain>
</file>

<file path=xl/sharedStrings.xml><?xml version="1.0" encoding="utf-8"?>
<sst xmlns="http://schemas.openxmlformats.org/spreadsheetml/2006/main" count="552" uniqueCount="324">
  <si>
    <t>№ п/п</t>
  </si>
  <si>
    <t>Наименование мероприятия</t>
  </si>
  <si>
    <t>Ответственный исполнитель мероприятия</t>
  </si>
  <si>
    <t>начала реализации</t>
  </si>
  <si>
    <t>окончания реализации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</si>
  <si>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</si>
  <si>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</si>
  <si>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</si>
  <si>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</si>
  <si>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</si>
  <si>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</si>
  <si>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</si>
  <si>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</si>
  <si>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</si>
  <si>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</si>
  <si>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</si>
  <si>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</si>
  <si>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</si>
  <si>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</si>
  <si>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</si>
  <si>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</si>
  <si>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Главный распорядитель 1</t>
  </si>
  <si>
    <t>Источники и направления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</si>
  <si>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</si>
  <si>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</si>
  <si>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</si>
  <si>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</si>
  <si>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</si>
  <si>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</si>
  <si>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</si>
  <si>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Вес показателя</t>
  </si>
  <si>
    <t>Наименование целевого 
индикатора, показателя</t>
  </si>
  <si>
    <t>№  п/п</t>
  </si>
  <si>
    <t xml:space="preserve">                                                      Тыс. рублей</t>
  </si>
  <si>
    <t>№               п/п</t>
  </si>
  <si>
    <t>Код бюджетной классификации</t>
  </si>
  <si>
    <t xml:space="preserve">                                                                                                                                                       Тыс. рублей</t>
  </si>
  <si>
    <t>Приложение 3</t>
  </si>
  <si>
    <r>
      <t>Предельный объем бюджетных ассигнований на осуществление бюджетных инвестиций</t>
    </r>
    <r>
      <rPr>
        <vertAlign val="superscript"/>
        <sz val="12"/>
        <color rgb="FF000000"/>
        <rFont val="Times New Roman"/>
        <family val="1"/>
        <charset val="204"/>
      </rPr>
      <t>1</t>
    </r>
  </si>
  <si>
    <t>Кассовое исполнение</t>
  </si>
  <si>
    <t>Процент исполнения, %</t>
  </si>
  <si>
    <t>…</t>
  </si>
  <si>
    <r>
      <t>1</t>
    </r>
    <r>
      <rPr>
        <sz val="12"/>
        <color rgb="FF000000"/>
        <rFont val="Times New Roman"/>
        <family val="1"/>
        <charset val="204"/>
      </rPr>
      <t>Бюджетные инвестиции – плановые ассигнования указываются по сводной бюджетной росписи на отчетную дату.</t>
    </r>
  </si>
  <si>
    <t>Расходы бюджета на оказание муниципальной услуги (работы),  тыс. рублей</t>
  </si>
  <si>
    <t>%</t>
  </si>
  <si>
    <t>Администрация города Назарово</t>
  </si>
  <si>
    <t>1.1.</t>
  </si>
  <si>
    <t>1.2.</t>
  </si>
  <si>
    <t>1.2.1</t>
  </si>
  <si>
    <t>1.2.2</t>
  </si>
  <si>
    <t>1.3.</t>
  </si>
  <si>
    <t>1.3.1</t>
  </si>
  <si>
    <t>1.3.2</t>
  </si>
  <si>
    <t>Обеспечение деятельности (оказание услуг) подведомственных учреждений за счет средств от приносящей доход деятельности</t>
  </si>
  <si>
    <t>0707</t>
  </si>
  <si>
    <t xml:space="preserve">Проведение мероприятий для детей и молодежи, в том числе:  </t>
  </si>
  <si>
    <t>0614701</t>
  </si>
  <si>
    <t>611</t>
  </si>
  <si>
    <t>Подпрограмма 1 «Вовлечение молодежи города Назарово в социальную практику»</t>
  </si>
  <si>
    <t>Подпрограмма 2 «Патриотическое воспитание молодежи Красноярского края»</t>
  </si>
  <si>
    <t>3.1.</t>
  </si>
  <si>
    <t>Муниципальная  программа "Молодежь города Назарово в XXI веке"</t>
  </si>
  <si>
    <t>1.</t>
  </si>
  <si>
    <t>ед.</t>
  </si>
  <si>
    <t>2.</t>
  </si>
  <si>
    <t>3.</t>
  </si>
  <si>
    <t xml:space="preserve">Подпрограмма 1 "Вовлечение молодежи города Назарово в социальную практику" </t>
  </si>
  <si>
    <t>1.4.</t>
  </si>
  <si>
    <t>чел.</t>
  </si>
  <si>
    <t>Подпрограмма 2 "Патриотическое воспитание молодежи города Назарово"</t>
  </si>
  <si>
    <t>2.1.</t>
  </si>
  <si>
    <t>2.2.</t>
  </si>
  <si>
    <t>2.3.</t>
  </si>
  <si>
    <t>1.5.</t>
  </si>
  <si>
    <t>Поддержка муниципальных программ по работе с молодежью</t>
  </si>
  <si>
    <t>1.6.</t>
  </si>
  <si>
    <t>Поддержка молодых граждан в сфере занятости, трудового воспитания, профориентации, оздоровления, отдыха детей, подростков и молодёжи</t>
  </si>
  <si>
    <t>Поддержка молодых семей</t>
  </si>
  <si>
    <t>Информационная поддержка молодежной политики</t>
  </si>
  <si>
    <t>Поддержка одарённой, талантливой молодёжи,  молодежного творчества и молодежных субкультур, в том числе:</t>
  </si>
  <si>
    <t>Поддержка инновационной деятельности молодежи и молодежного предпринимательства</t>
  </si>
  <si>
    <t>Мероприятия направленные на развитие молодежных патриотических объединений и клубов города Назарово</t>
  </si>
  <si>
    <t>Мероприятия направленные на развитие добровольческого движения на территории города Назарово</t>
  </si>
  <si>
    <t>Приложение 2</t>
  </si>
  <si>
    <t xml:space="preserve">Подпрограмма 1 «Вовлечение молодежи города Назарово в социальную практику» </t>
  </si>
  <si>
    <t>Поддержка одарённой, талантливой молодёжи,  молодежного творчества и молодежных субкультур</t>
  </si>
  <si>
    <t xml:space="preserve">Поддержка деятельности муниципальных молодежных центров </t>
  </si>
  <si>
    <t>к муниципальной программе</t>
  </si>
  <si>
    <t>"Молодежь города Назарово в XXI веке"</t>
  </si>
  <si>
    <t>ПЕРЕЧЕНЬ</t>
  </si>
  <si>
    <t>мероприятий подпрограмм и отдельных мероприятий муниципальной программы</t>
  </si>
  <si>
    <t>Срок</t>
  </si>
  <si>
    <t>Ожидаемый результат (краткое описание)</t>
  </si>
  <si>
    <t>Связь с показателями муниципальной программы (подпрограммы)</t>
  </si>
  <si>
    <t>Последствия нереализации мероприятия</t>
  </si>
  <si>
    <t>Наименование нормативного правового акта</t>
  </si>
  <si>
    <t>Предмет регулирования, основное содержание</t>
  </si>
  <si>
    <t>Ответственный исполнитель и соисполнители</t>
  </si>
  <si>
    <t>Ожидаемые сроки принятия (год, квартал)</t>
  </si>
  <si>
    <t>нормативных актов администрации города,</t>
  </si>
  <si>
    <t>которые необходимо принять в целях реализации мероприятий программы, подпрограммы</t>
  </si>
  <si>
    <t xml:space="preserve">Распределение </t>
  </si>
  <si>
    <t>планируемых расходов по подпрограммам и мероприятиям муниципальной программы</t>
  </si>
  <si>
    <t>Расходы, годы</t>
  </si>
  <si>
    <t>Статус</t>
  </si>
  <si>
    <t>Муниципальная программа</t>
  </si>
  <si>
    <t>Подпрограмма 1</t>
  </si>
  <si>
    <t>Подпрограмма 2</t>
  </si>
  <si>
    <t>Подпрограмма 3</t>
  </si>
  <si>
    <t>ПРОГНОЗ</t>
  </si>
  <si>
    <t xml:space="preserve">сводных показателей муниципальных заданий на оказание муниципальных услуг 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</si>
  <si>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</si>
  <si>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</si>
  <si>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Объем финансирования</t>
  </si>
  <si>
    <t>в том числе по годам</t>
  </si>
  <si>
    <t>х</t>
  </si>
  <si>
    <t>Проведение мероприятий для детей и молодежи, в т.ч.:</t>
  </si>
  <si>
    <t>Всего по программе:</t>
  </si>
  <si>
    <t>Подпрограмма 2 "Патриотическое воспитание молодежи Красноярского края"</t>
  </si>
  <si>
    <t>1.1.2.</t>
  </si>
  <si>
    <t>1.1.3.</t>
  </si>
  <si>
    <t>1.1.1.</t>
  </si>
  <si>
    <t>1.1.4.</t>
  </si>
  <si>
    <t>1.1.5.</t>
  </si>
  <si>
    <t>1.1.6.</t>
  </si>
  <si>
    <t>1.1.7.</t>
  </si>
  <si>
    <t>0617457</t>
  </si>
  <si>
    <t>(выполнение работ) муниципальными учреждениями по муниципальной программе</t>
  </si>
  <si>
    <t>Обеспечение деятельности (оказание услуг) подведомственных учреждений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</si>
  <si>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0610000810</t>
  </si>
  <si>
    <t>0610010430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</si>
  <si>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</si>
  <si>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Поддержка деятельности муниципальных молодежных центров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</si>
  <si>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0610088100</t>
  </si>
  <si>
    <t>0610088110</t>
  </si>
  <si>
    <t>Расходы за счет безвозмездных поступлений от приносящей доход деятельности (ТОС, СУЭК, конкурс социальных проектов "За чистоту, комфорт и благоустройство", благотворительный фонд "Сибирская ренерирующая компания- согреваем сердца")</t>
  </si>
  <si>
    <t>0610047010</t>
  </si>
  <si>
    <t>Поддержка молодых граждан в сфере занятости, трудового воспитания,  профориентации, оздоровления, отдыха детей, подростков и молодежи</t>
  </si>
  <si>
    <t>Профилактика безнадзорности и правонарушений среди несовершеннолетних граждан</t>
  </si>
  <si>
    <t>Мероприятия направленные на развитие молодежных патриотических объединений и клубов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</si>
  <si>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0620047110</t>
  </si>
  <si>
    <t>0620047120</t>
  </si>
  <si>
    <t>162</t>
  </si>
  <si>
    <t>0610010210</t>
  </si>
  <si>
    <t>Мероприятия направленные на развитие добровольческого движения на территории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</si>
  <si>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Реализация в полном объеме краевой субсидии на поддержку деятельности молодежного центра</t>
  </si>
  <si>
    <t>Возврат денежных средств краевой субсидии в полном объеме</t>
  </si>
  <si>
    <t>Проведение не менее 2х акций в месяц в течение года</t>
  </si>
  <si>
    <t>Освещение деятельности молодежного центра в социальных сетях, печать молодежного журнала "Let’s go", публикации статей и заметок в городских газетах</t>
  </si>
  <si>
    <t xml:space="preserve">Профилактика безнадзорности и правонарушений среди несовершеннолетних граждан </t>
  </si>
  <si>
    <t>Обеспечение деятельности (оказание услуг) подведомственного учреждения (МБУ "ММЦ "Бригантина")</t>
  </si>
  <si>
    <t xml:space="preserve">Реализация Муниципальной программы в полном объеме </t>
  </si>
  <si>
    <t>Не выполнение муниципального задания в 100 % объеме</t>
  </si>
  <si>
    <t>Формирование условий для гражданского становления молодежи, ее социально политической активности, поддержка гражданских инициатив</t>
  </si>
  <si>
    <t>Выполнение муниципального задания в 100 % объеме</t>
  </si>
  <si>
    <t>Проведение не менее 7 мероприятий</t>
  </si>
  <si>
    <t>Проведение мероприятий консультационной направленности, тренингов, круглых столов, информационных опросов (всего: 3260 шт.)</t>
  </si>
  <si>
    <t>Проведение мероприятий и акций на улицах города</t>
  </si>
  <si>
    <t>Проведение военно-патриотических мероприятий, семинаров, акций, слетов, игр, круглых столов и др. (25 шт)</t>
  </si>
  <si>
    <t>1.6.1.</t>
  </si>
  <si>
    <t>1.6.2.</t>
  </si>
  <si>
    <t>1.6.3.</t>
  </si>
  <si>
    <t>1.6.6.</t>
  </si>
  <si>
    <t>1.6.8.</t>
  </si>
  <si>
    <t>Уменьшение количества рабочих мест для несовршеннолетних граждан, проживающих в городе Назарово, количества созданных рабочих мест для студентов и обучающихся в государственных образовательных учреждениях профессионального образования на территории города Назарово, количества несовршеннолетних граждан, проживающих в городе Назарово, принявших участие в профильных палаточных лагерях</t>
  </si>
  <si>
    <t xml:space="preserve">
объектов капитального строительства на текущий финансовый год
(за счет всех источников финансирования)
</t>
  </si>
  <si>
    <t>Снижение роли семьи в формировании личности. Уменьшение доли молодежи, проживающей в городе Назарово, получившей информационные услуги</t>
  </si>
  <si>
    <t>1.6.7.</t>
  </si>
  <si>
    <t>Уменьшение количества поддержаных социально-экономических проектов, реализуемых молодежью края на территории города Назарово</t>
  </si>
  <si>
    <t>1.6.5.</t>
  </si>
  <si>
    <t>сокращение кадрового состава</t>
  </si>
  <si>
    <t>Повлечет уменьшение количества мероприятий консультационной направленности, тренингов, круглых столов, информационных опросов</t>
  </si>
  <si>
    <t>1.6.4.</t>
  </si>
  <si>
    <t>Снижение уровня осведомленности о проводимых мероприятиях, деятельности МЦ, доли молодежи, проживающей в городе Назарово, получившей информационные услуги</t>
  </si>
  <si>
    <t>Проведение на территории города не менее 25 досуговых мероприятий</t>
  </si>
  <si>
    <t>Повлечет уменьшение досуговых мероприятий</t>
  </si>
  <si>
    <t>Сокращение количества военно-патриотических мероприятий, семинаров, акций, слетов, игр, круглых столов и др.</t>
  </si>
  <si>
    <t>Уменьшение мероприятий и акций на улицах города</t>
  </si>
  <si>
    <t>Оказание платных услуг на сумму 65 тыс.руб.</t>
  </si>
  <si>
    <t xml:space="preserve"> </t>
  </si>
  <si>
    <t>Проведение не менее 10 мероприятий</t>
  </si>
  <si>
    <t>Приложение 6</t>
  </si>
  <si>
    <t>Приложение 1</t>
  </si>
  <si>
    <t>Наименование объекта*</t>
  </si>
  <si>
    <t xml:space="preserve">СВЕДЕНИЯ  </t>
  </si>
  <si>
    <t>Единицы измерения</t>
  </si>
  <si>
    <t>Источник информации</t>
  </si>
  <si>
    <t>2015/2014</t>
  </si>
  <si>
    <t>2016/2015</t>
  </si>
  <si>
    <t>2017/2016</t>
  </si>
  <si>
    <t>2018/2017</t>
  </si>
  <si>
    <t xml:space="preserve">Протоколы защиты проектов </t>
  </si>
  <si>
    <t>Ведомственная отчетность</t>
  </si>
  <si>
    <t>Все категории участников инфраструктурных проектов</t>
  </si>
  <si>
    <t>рост 328 чел к 2015 году??</t>
  </si>
  <si>
    <t>Численность молодежи в возрасте от 14 до 30 лет в городе Назарово на отчетный период</t>
  </si>
  <si>
    <t>снижение численности</t>
  </si>
  <si>
    <t>Журнал учета (раздел: количество человек, принявших участие в мероприятиях)</t>
  </si>
  <si>
    <t>Колличество человек, принявших участие в мероприятиях за отчетный период</t>
  </si>
  <si>
    <t>Численность населения  в городе Назарово на отчетный период</t>
  </si>
  <si>
    <t>интернет ресурс:https://vk.com/id211792973, публикации статей</t>
  </si>
  <si>
    <t>Количество друзей на странице в социальных сетях «Бригантина Назарова (центр)» (ссылка на интернет ресурс:https://vk.com/id211792973) на отчетный период</t>
  </si>
  <si>
    <t>Численность молодежи в возрасте от 14 до 30 лет   в городе Назарово на отчетный период</t>
  </si>
  <si>
    <t>Показатель результативности 2
Количество созданных рабочих мест для несовершеннолетних граждан, проживающих в городе Назарово</t>
  </si>
  <si>
    <t>Протоколы краевого и муниципального конкурсов проектов по трудовому воспитанию</t>
  </si>
  <si>
    <t>Показатель результативности 5
Удельный вес молодых граждан, проживающих в городе Назарово, вовлеченных в изучение истории Отечества, краеведческую деятельность, в их общей численности</t>
  </si>
  <si>
    <t>Официальный список участников клубов краеведения и изучения истории Отества</t>
  </si>
  <si>
    <t>Количество участников клубов краеведения и изучения истории Отечества</t>
  </si>
  <si>
    <t>Показатель результативности 6
Удельный вес молодых граждан, проживающих в городе Назарово, являющихся членами или участниками патриотических объединений города, участниками клубов патриотического воспитания муниципальных учреждений города, прошедших подготовку к военной службе в Вооруженных Силах Российской Федерации, в их общей численности</t>
  </si>
  <si>
    <t>Официальный список участников ВПО «Патриот-экстрим», пейнтбольного клуба «Сибирский легион», клуба исторической реконструкции, заверенный директором МБУ «ММЦ «Бригантина» г. Назарово</t>
  </si>
  <si>
    <t>Показатель результативности 7
Удельный вес молодых граждан, проживающих в городе Назарово, вовлеченных в добровольческую деятельность, в их общей численности</t>
  </si>
  <si>
    <t>Официальный список участников квестов, акций и иных мероприятий добровольческой направленности</t>
  </si>
  <si>
    <t>Количество участников мероприятий добровольческой направленности</t>
  </si>
  <si>
    <t>1.2.3</t>
  </si>
  <si>
    <t>1.2.4</t>
  </si>
  <si>
    <t>Развитие системы патриотического воспитания в рамках деятельности молодежных центров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</si>
  <si>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Развитие системы патриотического воспитания в рамках деятельности молодежных центров за счет средств местного бюджета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</si>
  <si>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06200S4540</t>
  </si>
  <si>
    <t xml:space="preserve">  о целевых индикаторах и показателях муниципальной программы, подпрограмм муниципальной программы,</t>
  </si>
  <si>
    <t>отдельных мероприятий и их значениях</t>
  </si>
  <si>
    <t>Все показатели Программы</t>
  </si>
  <si>
    <t>Приложение 4</t>
  </si>
  <si>
    <t xml:space="preserve">итого за период </t>
  </si>
  <si>
    <t>Организация и проведение мероприятий межнационального характера для поддержания стабильной социально-экономической обстановки в сфере межнациональных и межконфессиональных отношений в городе Назарово</t>
  </si>
  <si>
    <t>Показатель результативности 7
«Удельный вес молодых граждан, проживающих в городе Назарово, вовлеченных в добровольческую деятельность, в их общей численности»</t>
  </si>
  <si>
    <t>Показатель результативности 1 «Доля молодежи, получившей информационные услуги»</t>
  </si>
  <si>
    <t>Показатель результативности 5  «Удельный весмолодых граждан, проживающих в городе Назарово, вовлеченных в изучение истории Отечества, краеведческую деятельность, в их общей численности»;   Показатель результативности 6
«Удельный вес  молодых граждан, проживающих в городе Назарово, являющихся членами или участниками патриотических объединений города, участниками клубов патриотического воспитания муниципальных учреждений города, прошедших подготовку к военной службе в Вооруженных Силах Российской Федерации, в их общей численности»</t>
  </si>
  <si>
    <t>Показатель результативности 1«Доля молодежи, получившей информационные услуги»</t>
  </si>
  <si>
    <t>Показатель результативности 3 «Количество студентов  временно трудоустроенных  в каникулярный период»;   показатель результативности 4 «Количество несовершеннолетних граждан, проживающих в городе Назарово, принявших участие в профильных палаточных лагерях»</t>
  </si>
  <si>
    <t>Проведение межнациональныхи национальных праздников, фестивалей, конкурсов, мероприятий и т.д. (не менее 5 шт.)</t>
  </si>
  <si>
    <t>Снижение численности жителей города, положительно оценивающих принадлежность к общероссийской гражданской нации, обострение межнациональных конфликтов</t>
  </si>
  <si>
    <t>«Молодежь города Назарово в XXI веке»</t>
  </si>
  <si>
    <t xml:space="preserve"> «Вовлечение молодежи города Назарово в социальную практику»</t>
  </si>
  <si>
    <t>Численность постоянного населения, в среднем за период</t>
  </si>
  <si>
    <t>Численность жителей города Назарово, участвующих в межнациональных мероприятиях</t>
  </si>
  <si>
    <t>Средства на повышение размеров оплаты труда специалистов по работе с молодежью, методистов муниципальных молодежных центров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</si>
  <si>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0610010470</t>
  </si>
  <si>
    <t>Поддержка деятельности муниципальных молодежных центров за счет средств местного бюджета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</si>
  <si>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06100S4560</t>
  </si>
  <si>
    <t>2021 год</t>
  </si>
  <si>
    <t>Приложение 7</t>
  </si>
  <si>
    <t>Приложение 5</t>
  </si>
  <si>
    <t>4.</t>
  </si>
  <si>
    <t>Работа: "Организация мероприятий, направленных на профилактику асоциального и деструктивного поведения подростков и молодежи, поддержка детей и молодежи, находящейся в социально опасном положении "</t>
  </si>
  <si>
    <t>Показатель объема услуги (работы): Количество мероприятий, шт.</t>
  </si>
  <si>
    <t>Работа: 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самореализации подростков и молодежи, развитие творческого, профессионального, интеллектуального потенциалов подростков и молодежи</t>
  </si>
  <si>
    <t>Работа "Организация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молодежи"</t>
  </si>
  <si>
    <t>Показатель объема услуги (работы): Количество мероприятий</t>
  </si>
  <si>
    <t xml:space="preserve">Подпрограмма 2 «Патриотическое воспитание молодежи Красноярского края» </t>
  </si>
  <si>
    <t>Мероприятие 1.2.1. : Мероприятия направленные на развитие молодежных патриотических объединений и клубов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</si>
  <si>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Мероприятие 1.2.3.: Развитие системы патриотического воспитания в рамках деятельности молодежных центров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</si>
  <si>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Мероприятие 1.2.4.:Развитие системы патриотического воспитания в рамках деятельности молодежных центров за счет средств местного бюджета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</si>
  <si>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Мероприятие 1.3.1.: Реализация мероприятий в сфере укрепления межнационального единства и межконфессионального согласия в рамках подпрограммы "Обеспечение условий для укрепления единства и сохранения атмосферы взаимного уважения к национальным и конфессиональным традициям и обычаям народов, проживающих на территории города Назарово" муниципальной программы г. Назарово "Молодежь города Назарово в ХХ1 веке"</t>
  </si>
  <si>
    <t>Мероприятие 1.3.2.: Реализация мероприятий в сфере укрепления межнационального единства и межконфессионального согласия в рамках подпрограммы "Обеспечение условий для укрепления единства и сохранения атмосферы взаимного уважения к национальным и конфессиональным традициям и обычаям народов, проживающих на территории города Назарово" муниципальной программы г. Назарово "Молодежь города Назарово в ХХ1 веке"</t>
  </si>
  <si>
    <t>Работа: "Организация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жизни"</t>
  </si>
  <si>
    <t>Мероприятие 1.1.9.9.: Поддержка инновационной деятельности молодежи и молодежного предпринимательства</t>
  </si>
  <si>
    <t>Мероприятие 1.2.2.: Мероприятия направленные на развитие добровольческого движения на территории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</si>
  <si>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Работа: Организация досуга детей, подростков и молодежи</t>
  </si>
  <si>
    <t>Мероприятие 1.1.9.2.: Поддержка деятельности муниципальных молодежных центров за счет средств местного бюджета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</si>
  <si>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1.1.8.</t>
  </si>
  <si>
    <t>1.1.8.1</t>
  </si>
  <si>
    <t>1.1.8.3.</t>
  </si>
  <si>
    <t>1.1.8.2.</t>
  </si>
  <si>
    <t>1.1.8.4.</t>
  </si>
  <si>
    <t>1.1.8.5.</t>
  </si>
  <si>
    <t>1.1.8.6.</t>
  </si>
  <si>
    <t>1.1.8.7.</t>
  </si>
  <si>
    <t>1.1.8.8.</t>
  </si>
  <si>
    <t xml:space="preserve">Мероприятие 1.1.8.5.: Профилактика безнадзорности и правонарушений среди несовершеннолетних граждан </t>
  </si>
  <si>
    <t>Мероприятие 1.1.8.8.: Поддержка одаренной, талантливой молодежи, молодежных субкультур</t>
  </si>
  <si>
    <t>Мероприятие 1.1.8.6.: Поддержка молодых семей</t>
  </si>
  <si>
    <t>Мероприятие 1.1.8.3.: Поддержка молодых граждан в сфере занятости, трудового воспитания,  профориентации, оздоровления, отдыха детей, подростков и молодежи</t>
  </si>
  <si>
    <t>Мероприятие 1.1.8.7.: Информационная поддержка молодежной политики</t>
  </si>
  <si>
    <t xml:space="preserve">Кадровое обеспечение, развитие инфраструктуры по реализации молодёжной политики </t>
  </si>
  <si>
    <t>Подпрограмма 3.  Укрепление гражданского единства и гармонизация межнациональных и межконфессиональных отношений в городе Назарово</t>
  </si>
  <si>
    <t>Подпрограмма 3 "Укрепление гражданского единства и гармонизация межнациональных и межконфессиональных отношений в городе Назарово"</t>
  </si>
  <si>
    <t>"Укрепление гражданского единства и гармонизация межнациональных и межконфессиональных отношений в городе Назарово"</t>
  </si>
  <si>
    <t>Реализация мероприятий в сфере укрепления межнационального единства и межконфессионального согласия в рамках подпрограммы "Укрепление гражданского единства и гармонизация межнациональных и межконфессиональных отношений в городе Назарово" муниципальной программы г. Назарово "Молодежь города Назарово в ХХ1 веке"</t>
  </si>
  <si>
    <t>Реализация мероприятий в сфере укрепления межнационального единства и межконфессионального согласия в рамках подпрограммы "Укрепление гражданского единства и гармонизация межнациональных и межконфессиональных отношений в городе Назарово"  муниципальной программы г. Назарово "Молодежь города Назарово в ХХ1 веке"</t>
  </si>
  <si>
    <t xml:space="preserve">Подпрограмма 3 "Укрепление гражданского единства и гармонизация межнациональных и межконфессиональных отношений в городе Назарово" </t>
  </si>
  <si>
    <t>Целевой индикатор 4                                                                                                      Доля численности населения города Назарово, участвующих в межнациональных мероприятиях</t>
  </si>
  <si>
    <t>0630074100</t>
  </si>
  <si>
    <t>расходы за счет целевых пожертвований (ТОС, СУЭК), расходы за счет доходов от оказания платных услуг подведомственными учреждениями</t>
  </si>
  <si>
    <t>в том числе капитальные вложения, капитальный ремонт, расходы за счет доходов от оказания платных услуг подведомственными учреждениями</t>
  </si>
  <si>
    <t>4. Внебюджетные источники:</t>
  </si>
  <si>
    <t xml:space="preserve">Обеспечение деятельности (оказание услуг) подведомственых учреждений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</si>
  <si>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</t>
  </si>
  <si>
    <t>Поддержка деятельности муниципальных молодежных центров</t>
  </si>
  <si>
    <t>2022 год</t>
  </si>
  <si>
    <t>* На 2020 год объекты капитального строительства отсутствуют</t>
  </si>
  <si>
    <t>1 вариант прогноза СЭР</t>
  </si>
  <si>
    <t>Целевой индикатор 1                                                                                   Количество поддержанных социально-экономических проектов, реализуемых молодежью края на территории города Назарово (кроме проектов ТОС)</t>
  </si>
  <si>
    <t>Показатель результативности 1                                                                                           Доля молодежи, проживающей в городе Назарово, получившей информиацию о мерприятиях и проектах в сфере молодежная политика</t>
  </si>
  <si>
    <t>Показатель результативности 3
Количество созданных сезонных рабочих мест для студентов  временно трудоустроенных  в каникулярный период</t>
  </si>
  <si>
    <t>Целевой индикатор 3
Удельный вес граждан, проживающих в городе Назарово, получающих безвозмездные услуги от участников молодежных социально-экономических проектов</t>
  </si>
  <si>
    <t>Целевой индикатор 2    
Удельный вес молодых граждан, проживающих в городе Назарово, вовлеченных в реализацию социально-экономических проектов</t>
  </si>
  <si>
    <t>0610010490</t>
  </si>
  <si>
    <t>612</t>
  </si>
  <si>
    <t>«Патриотическое воспитание молодежи г. Назарово Красноярского края»</t>
  </si>
  <si>
    <t xml:space="preserve">Значения целевых индикаторов </t>
  </si>
  <si>
    <t>Показатель результативности 8
Количество мероприятий по укреплению единства российской нации и этнокультурному развитию народов России</t>
  </si>
  <si>
    <t>на 2021 год и плановый период 2022-2023 годов</t>
  </si>
  <si>
    <t>Показатель результативности 8
«Количество мероприятий по укреплению единства российской нации и этнокультурному развитию народов России"</t>
  </si>
  <si>
    <t>Прохождение курсов повышения квалификации специалистами "МБУ "ММЦ" Бригантина" г. Назарово, сохранение кадрового состава - не более 21,5 ставок</t>
  </si>
  <si>
    <t>Проведение не менее 20 мероприятий за счет местного бюджета и  не менее 36 за счет краевого</t>
  </si>
  <si>
    <t>Проведение не менее 100 общегородских мероприятий</t>
  </si>
  <si>
    <t>Показатель результативности 2 «Количество созданных рабочих мест для несовершеннолетних граждан, проживающих в городе Назарово»</t>
  </si>
  <si>
    <t>Расходы за счет безвозмездных поступлений от приносящей доход деятельности (ТОС, СУЭК,")</t>
  </si>
  <si>
    <t>Трудоустройство несовершеннолетних в летний период в количестве 330 человек.</t>
  </si>
  <si>
    <t>Сокращение
количества рабочих мест для несовершеннолетних граждан, проживающих в городе Назарово</t>
  </si>
  <si>
    <t>на 2021 год и плановый период 2021-2023 годов</t>
  </si>
  <si>
    <t>2023 год</t>
  </si>
  <si>
    <t>Списки участников ТИМ ЮНИОР, МЛДД Алтай, Юнармия</t>
  </si>
  <si>
    <t>Количество участников ВПО «Патриот-экстрим», пейнтбольного клуба «Сибирский легион», клуба исторической реконструкции, участников движения Юнармия</t>
  </si>
  <si>
    <t>06200S4100</t>
  </si>
  <si>
    <t>Средства на повышение размеров оплаты труда работников бюджетной сферы Красноярского края с 1 января 2021 года на 4 процента по министерству финансов Красноярского края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</si>
  <si>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Постановление главы города Назарово</t>
  </si>
  <si>
    <t>"О присуждении призов молодым талантам"</t>
  </si>
  <si>
    <t>Стариков Л.Б.</t>
  </si>
  <si>
    <t>2021, 2 квартал</t>
  </si>
  <si>
    <t>Показатель результативности 4                                                                             Количество несовершеннолетних граждан, проживающих в городе Назарово, принявших участие в профильных  лагерях</t>
  </si>
  <si>
    <t>к постановлению администрации города Назарово</t>
  </si>
  <si>
    <t>1.2.5</t>
  </si>
  <si>
    <t>от 28.07.2021 №781-п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</si>
</sst>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.0"/>
    <numFmt numFmtId="165" formatCode="?"/>
    <numFmt numFmtId="166" formatCode="#,##0.000"/>
    <numFmt numFmtId="167" formatCode="#,##0.0000"/>
    <numFmt numFmtId="168" formatCode="#,##0.00000"/>
    <numFmt numFmtId="169" formatCode="0.00000"/>
    <numFmt numFmtId="170" formatCode="0.000"/>
    <numFmt numFmtId="171" formatCode="_-* #,##0.00000\ _₽_-;\-* #,##0.00000\ _₽_-;_-* &quot;-&quot;?????\ _₽_-;_-@_-"/>
  </numFmts>
  <fonts count="44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"/>
      <charset val="204"/>
    </font>
    <font>
      <sz val="11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A9F9C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43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 applyAlignment="1"/>
    <xf numFmtId="0" fontId="2" fillId="0" borderId="1" xfId="0" applyFont="1" applyBorder="1"/>
    <xf numFmtId="0" fontId="2" fillId="0" borderId="0" xfId="0" applyFont="1" applyBorder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left" indent="1"/>
    </xf>
    <xf numFmtId="0" fontId="1" fillId="0" borderId="1" xfId="0" applyFont="1" applyBorder="1" applyAlignment="1">
      <alignment horizontal="left" indent="1"/>
    </xf>
    <xf numFmtId="0" fontId="10" fillId="0" borderId="1" xfId="0" applyFont="1" applyBorder="1" applyAlignment="1">
      <alignment horizontal="justify" vertical="top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1" fillId="0" borderId="0" xfId="0" applyFont="1" applyBorder="1"/>
    <xf numFmtId="0" fontId="22" fillId="0" borderId="1" xfId="0" applyFont="1" applyBorder="1" applyAlignment="1">
      <alignment vertical="top" wrapText="1"/>
    </xf>
    <xf numFmtId="0" fontId="23" fillId="0" borderId="1" xfId="0" applyFont="1" applyBorder="1" applyAlignment="1">
      <alignment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22" fillId="5" borderId="1" xfId="0" applyFont="1" applyFill="1" applyBorder="1" applyAlignment="1">
      <alignment vertical="top" wrapText="1"/>
    </xf>
    <xf numFmtId="0" fontId="22" fillId="6" borderId="1" xfId="0" applyFont="1" applyFill="1" applyBorder="1" applyAlignment="1">
      <alignment vertical="top" wrapText="1"/>
    </xf>
    <xf numFmtId="0" fontId="22" fillId="7" borderId="1" xfId="0" applyFont="1" applyFill="1" applyBorder="1" applyAlignment="1">
      <alignment vertical="top" wrapText="1"/>
    </xf>
    <xf numFmtId="0" fontId="22" fillId="4" borderId="1" xfId="0" applyFont="1" applyFill="1" applyBorder="1" applyAlignment="1">
      <alignment vertical="top" wrapText="1"/>
    </xf>
    <xf numFmtId="0" fontId="26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center" wrapText="1"/>
    </xf>
    <xf numFmtId="168" fontId="18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2" fillId="8" borderId="0" xfId="0" applyFont="1" applyFill="1"/>
    <xf numFmtId="49" fontId="8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left" indent="15"/>
    </xf>
    <xf numFmtId="0" fontId="34" fillId="0" borderId="0" xfId="0" applyFont="1"/>
    <xf numFmtId="0" fontId="35" fillId="0" borderId="0" xfId="0" applyFont="1"/>
    <xf numFmtId="0" fontId="2" fillId="0" borderId="3" xfId="0" applyFont="1" applyBorder="1" applyAlignment="1">
      <alignment horizontal="left" vertical="top" wrapText="1"/>
    </xf>
    <xf numFmtId="0" fontId="35" fillId="0" borderId="1" xfId="0" applyFont="1" applyBorder="1"/>
    <xf numFmtId="0" fontId="2" fillId="2" borderId="0" xfId="0" applyFont="1" applyFill="1"/>
    <xf numFmtId="0" fontId="0" fillId="2" borderId="0" xfId="0" applyFill="1"/>
    <xf numFmtId="0" fontId="2" fillId="0" borderId="1" xfId="0" applyFont="1" applyBorder="1" applyAlignment="1">
      <alignment horizontal="center" vertical="center"/>
    </xf>
    <xf numFmtId="0" fontId="2" fillId="9" borderId="0" xfId="0" applyFont="1" applyFill="1"/>
    <xf numFmtId="49" fontId="13" fillId="0" borderId="1" xfId="0" applyNumberFormat="1" applyFont="1" applyBorder="1" applyAlignment="1">
      <alignment horizontal="center" vertical="center" wrapText="1"/>
    </xf>
    <xf numFmtId="49" fontId="7" fillId="9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168" fontId="7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top" wrapText="1"/>
    </xf>
    <xf numFmtId="166" fontId="7" fillId="2" borderId="0" xfId="0" applyNumberFormat="1" applyFont="1" applyFill="1" applyBorder="1" applyAlignment="1">
      <alignment horizontal="center" vertical="center" wrapText="1"/>
    </xf>
    <xf numFmtId="168" fontId="10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  <xf numFmtId="168" fontId="20" fillId="0" borderId="1" xfId="0" applyNumberFormat="1" applyFont="1" applyBorder="1" applyAlignment="1">
      <alignment horizontal="center" vertical="center" wrapText="1"/>
    </xf>
    <xf numFmtId="168" fontId="20" fillId="5" borderId="1" xfId="0" applyNumberFormat="1" applyFont="1" applyFill="1" applyBorder="1" applyAlignment="1">
      <alignment horizontal="center" vertical="center" wrapText="1"/>
    </xf>
    <xf numFmtId="168" fontId="20" fillId="2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/>
    </xf>
    <xf numFmtId="168" fontId="20" fillId="4" borderId="1" xfId="0" applyNumberFormat="1" applyFont="1" applyFill="1" applyBorder="1" applyAlignment="1">
      <alignment horizontal="center" vertical="center" wrapText="1"/>
    </xf>
    <xf numFmtId="168" fontId="6" fillId="6" borderId="1" xfId="0" applyNumberFormat="1" applyFont="1" applyFill="1" applyBorder="1" applyAlignment="1">
      <alignment horizontal="center" vertical="center" wrapText="1"/>
    </xf>
    <xf numFmtId="168" fontId="20" fillId="6" borderId="1" xfId="0" applyNumberFormat="1" applyFont="1" applyFill="1" applyBorder="1" applyAlignment="1">
      <alignment horizontal="center" vertical="center" wrapText="1"/>
    </xf>
    <xf numFmtId="168" fontId="20" fillId="11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30" fillId="3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17" fillId="0" borderId="7" xfId="0" applyFont="1" applyBorder="1" applyAlignment="1">
      <alignment wrapText="1"/>
    </xf>
    <xf numFmtId="0" fontId="14" fillId="0" borderId="0" xfId="0" applyFont="1" applyAlignment="1"/>
    <xf numFmtId="0" fontId="10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49" fontId="14" fillId="2" borderId="1" xfId="0" applyNumberFormat="1" applyFont="1" applyFill="1" applyBorder="1" applyAlignment="1">
      <alignment horizontal="left" vertical="center" wrapText="1"/>
    </xf>
    <xf numFmtId="0" fontId="14" fillId="2" borderId="0" xfId="0" applyFont="1" applyFill="1" applyAlignment="1"/>
    <xf numFmtId="0" fontId="14" fillId="0" borderId="0" xfId="0" applyFont="1"/>
    <xf numFmtId="0" fontId="14" fillId="0" borderId="0" xfId="0" applyFont="1" applyAlignment="1">
      <alignment horizontal="left" indent="15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49" fontId="13" fillId="0" borderId="1" xfId="0" applyNumberFormat="1" applyFont="1" applyFill="1" applyBorder="1" applyAlignment="1">
      <alignment vertical="center" wrapText="1"/>
    </xf>
    <xf numFmtId="0" fontId="14" fillId="0" borderId="1" xfId="0" applyFont="1" applyBorder="1"/>
    <xf numFmtId="0" fontId="14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40" fillId="0" borderId="0" xfId="0" applyFont="1" applyBorder="1" applyAlignment="1">
      <alignment vertical="center"/>
    </xf>
    <xf numFmtId="168" fontId="20" fillId="7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left" vertical="center"/>
    </xf>
    <xf numFmtId="2" fontId="42" fillId="0" borderId="0" xfId="0" applyNumberFormat="1" applyFont="1" applyAlignment="1">
      <alignment horizontal="center" vertical="center"/>
    </xf>
    <xf numFmtId="0" fontId="1" fillId="12" borderId="0" xfId="0" applyFont="1" applyFill="1" applyBorder="1" applyAlignment="1">
      <alignment horizontal="center" vertical="top" wrapText="1"/>
    </xf>
    <xf numFmtId="0" fontId="1" fillId="12" borderId="0" xfId="0" applyFont="1" applyFill="1" applyBorder="1" applyAlignment="1">
      <alignment horizontal="justify" vertical="top" wrapText="1"/>
    </xf>
    <xf numFmtId="0" fontId="2" fillId="12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8" fontId="7" fillId="2" borderId="1" xfId="0" applyNumberFormat="1" applyFont="1" applyFill="1" applyBorder="1" applyAlignment="1">
      <alignment horizontal="center" vertical="center" wrapText="1"/>
    </xf>
    <xf numFmtId="168" fontId="13" fillId="2" borderId="1" xfId="0" applyNumberFormat="1" applyFont="1" applyFill="1" applyBorder="1" applyAlignment="1">
      <alignment horizontal="center" vertical="center" wrapText="1"/>
    </xf>
    <xf numFmtId="0" fontId="25" fillId="10" borderId="1" xfId="0" applyFont="1" applyFill="1" applyBorder="1" applyAlignment="1">
      <alignment vertical="top" wrapText="1"/>
    </xf>
    <xf numFmtId="168" fontId="20" fillId="10" borderId="1" xfId="0" applyNumberFormat="1" applyFont="1" applyFill="1" applyBorder="1" applyAlignment="1">
      <alignment horizontal="center" vertical="center" wrapText="1"/>
    </xf>
    <xf numFmtId="0" fontId="25" fillId="13" borderId="1" xfId="0" applyFont="1" applyFill="1" applyBorder="1" applyAlignment="1">
      <alignment vertical="top" wrapText="1"/>
    </xf>
    <xf numFmtId="168" fontId="20" fillId="13" borderId="1" xfId="0" applyNumberFormat="1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vertical="top" wrapText="1"/>
    </xf>
    <xf numFmtId="168" fontId="20" fillId="3" borderId="1" xfId="0" applyNumberFormat="1" applyFont="1" applyFill="1" applyBorder="1" applyAlignment="1">
      <alignment horizontal="center" vertical="center" wrapText="1"/>
    </xf>
    <xf numFmtId="0" fontId="38" fillId="14" borderId="1" xfId="0" applyFont="1" applyFill="1" applyBorder="1" applyAlignment="1">
      <alignment vertical="top" wrapText="1"/>
    </xf>
    <xf numFmtId="168" fontId="20" fillId="14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justify" vertical="top" wrapText="1"/>
    </xf>
    <xf numFmtId="0" fontId="14" fillId="2" borderId="1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170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 applyProtection="1">
      <alignment horizontal="left" vertical="center" wrapText="1"/>
    </xf>
    <xf numFmtId="169" fontId="7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justify" vertical="top" wrapText="1"/>
    </xf>
    <xf numFmtId="0" fontId="14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0" fillId="2" borderId="1" xfId="0" applyFill="1" applyBorder="1" applyAlignment="1">
      <alignment vertical="top" wrapText="1"/>
    </xf>
    <xf numFmtId="0" fontId="14" fillId="2" borderId="1" xfId="0" applyNumberFormat="1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2" fillId="0" borderId="6" xfId="0" applyFont="1" applyBorder="1" applyAlignment="1">
      <alignment vertical="center" wrapText="1"/>
    </xf>
    <xf numFmtId="0" fontId="29" fillId="0" borderId="1" xfId="0" applyFont="1" applyBorder="1" applyAlignment="1">
      <alignment vertical="center" wrapText="1"/>
    </xf>
    <xf numFmtId="0" fontId="39" fillId="3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168" fontId="2" fillId="0" borderId="0" xfId="0" applyNumberFormat="1" applyFont="1"/>
    <xf numFmtId="0" fontId="14" fillId="0" borderId="1" xfId="0" applyFont="1" applyFill="1" applyBorder="1" applyAlignment="1">
      <alignment horizontal="center" vertical="center" wrapText="1"/>
    </xf>
    <xf numFmtId="168" fontId="14" fillId="2" borderId="1" xfId="0" applyNumberFormat="1" applyFont="1" applyFill="1" applyBorder="1" applyAlignment="1">
      <alignment horizontal="center" vertical="center" wrapText="1"/>
    </xf>
    <xf numFmtId="168" fontId="6" fillId="3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Border="1"/>
    <xf numFmtId="0" fontId="14" fillId="0" borderId="0" xfId="0" applyFont="1" applyBorder="1" applyAlignment="1">
      <alignment horizontal="justify" vertical="top" wrapText="1"/>
    </xf>
    <xf numFmtId="0" fontId="14" fillId="12" borderId="0" xfId="0" applyFont="1" applyFill="1" applyBorder="1" applyAlignment="1">
      <alignment horizontal="center" vertical="top" wrapText="1"/>
    </xf>
    <xf numFmtId="0" fontId="14" fillId="12" borderId="0" xfId="0" applyFont="1" applyFill="1" applyBorder="1" applyAlignment="1">
      <alignment horizontal="justify" vertical="top" wrapText="1"/>
    </xf>
    <xf numFmtId="0" fontId="14" fillId="12" borderId="0" xfId="0" applyFont="1" applyFill="1"/>
    <xf numFmtId="0" fontId="14" fillId="2" borderId="0" xfId="0" applyFont="1" applyFill="1" applyAlignment="1">
      <alignment horizontal="left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center" vertical="center" wrapText="1"/>
    </xf>
    <xf numFmtId="167" fontId="7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justify" vertical="top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vertical="top" wrapText="1"/>
    </xf>
    <xf numFmtId="0" fontId="23" fillId="2" borderId="1" xfId="0" applyFont="1" applyFill="1" applyBorder="1" applyAlignment="1">
      <alignment vertical="top" wrapText="1"/>
    </xf>
    <xf numFmtId="170" fontId="1" fillId="0" borderId="1" xfId="0" applyNumberFormat="1" applyFont="1" applyBorder="1" applyAlignment="1">
      <alignment horizontal="center" vertical="center" wrapText="1"/>
    </xf>
    <xf numFmtId="169" fontId="2" fillId="0" borderId="0" xfId="0" applyNumberFormat="1" applyFont="1"/>
    <xf numFmtId="166" fontId="14" fillId="2" borderId="1" xfId="0" applyNumberFormat="1" applyFont="1" applyFill="1" applyBorder="1" applyAlignment="1">
      <alignment horizontal="center" vertical="center" wrapText="1"/>
    </xf>
    <xf numFmtId="169" fontId="1" fillId="0" borderId="0" xfId="0" applyNumberFormat="1" applyFont="1" applyBorder="1" applyAlignment="1">
      <alignment horizontal="justify" vertical="top" wrapText="1"/>
    </xf>
    <xf numFmtId="0" fontId="14" fillId="2" borderId="6" xfId="0" applyFont="1" applyFill="1" applyBorder="1" applyAlignment="1">
      <alignment vertical="top" wrapText="1"/>
    </xf>
    <xf numFmtId="171" fontId="1" fillId="0" borderId="0" xfId="0" applyNumberFormat="1" applyFont="1" applyBorder="1" applyAlignment="1">
      <alignment horizontal="justify" vertical="top" wrapText="1"/>
    </xf>
    <xf numFmtId="169" fontId="2" fillId="0" borderId="1" xfId="0" applyNumberFormat="1" applyFont="1" applyBorder="1"/>
    <xf numFmtId="170" fontId="1" fillId="2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Border="1"/>
    <xf numFmtId="0" fontId="20" fillId="14" borderId="0" xfId="0" applyFont="1" applyFill="1"/>
    <xf numFmtId="168" fontId="20" fillId="0" borderId="0" xfId="0" applyNumberFormat="1" applyFont="1"/>
    <xf numFmtId="0" fontId="20" fillId="0" borderId="0" xfId="0" applyFont="1"/>
    <xf numFmtId="165" fontId="7" fillId="2" borderId="1" xfId="0" applyNumberFormat="1" applyFont="1" applyFill="1" applyBorder="1" applyAlignment="1" applyProtection="1">
      <alignment horizontal="left" vertical="center" wrapText="1"/>
    </xf>
    <xf numFmtId="165" fontId="7" fillId="2" borderId="1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7" fillId="2" borderId="8" xfId="0" applyNumberFormat="1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>
      <alignment vertical="center"/>
    </xf>
    <xf numFmtId="49" fontId="7" fillId="2" borderId="9" xfId="0" applyNumberFormat="1" applyFont="1" applyFill="1" applyBorder="1" applyAlignment="1">
      <alignment horizontal="left" vertical="center" wrapText="1"/>
    </xf>
    <xf numFmtId="165" fontId="7" fillId="2" borderId="8" xfId="0" applyNumberFormat="1" applyFont="1" applyFill="1" applyBorder="1" applyAlignment="1">
      <alignment horizontal="left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1" fontId="13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/>
    <xf numFmtId="1" fontId="7" fillId="2" borderId="1" xfId="0" applyNumberFormat="1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 wrapText="1"/>
    </xf>
    <xf numFmtId="168" fontId="2" fillId="2" borderId="0" xfId="0" applyNumberFormat="1" applyFont="1" applyFill="1"/>
    <xf numFmtId="169" fontId="1" fillId="2" borderId="1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center" wrapText="1"/>
    </xf>
    <xf numFmtId="49" fontId="7" fillId="2" borderId="4" xfId="0" applyNumberFormat="1" applyFont="1" applyFill="1" applyBorder="1" applyAlignment="1">
      <alignment horizontal="left" vertical="center" wrapText="1"/>
    </xf>
    <xf numFmtId="49" fontId="7" fillId="2" borderId="3" xfId="0" applyNumberFormat="1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49" fontId="11" fillId="2" borderId="3" xfId="0" applyNumberFormat="1" applyFont="1" applyFill="1" applyBorder="1" applyAlignment="1">
      <alignment horizontal="center" vertical="center"/>
    </xf>
    <xf numFmtId="49" fontId="11" fillId="2" borderId="4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center"/>
    </xf>
    <xf numFmtId="0" fontId="30" fillId="3" borderId="3" xfId="0" applyFont="1" applyFill="1" applyBorder="1" applyAlignment="1">
      <alignment vertical="center" wrapText="1"/>
    </xf>
    <xf numFmtId="0" fontId="31" fillId="3" borderId="3" xfId="0" applyFont="1" applyFill="1" applyBorder="1" applyAlignment="1">
      <alignment horizontal="center" vertical="center"/>
    </xf>
    <xf numFmtId="49" fontId="21" fillId="3" borderId="3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49" fontId="21" fillId="3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1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/>
    <xf numFmtId="2" fontId="7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top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/>
    </xf>
    <xf numFmtId="1" fontId="7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/>
    <xf numFmtId="164" fontId="7" fillId="0" borderId="1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/>
    </xf>
    <xf numFmtId="1" fontId="13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/>
    <xf numFmtId="49" fontId="7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top"/>
    </xf>
    <xf numFmtId="0" fontId="14" fillId="0" borderId="1" xfId="0" applyFont="1" applyFill="1" applyBorder="1" applyAlignment="1">
      <alignment vertical="top"/>
    </xf>
    <xf numFmtId="0" fontId="7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168" fontId="7" fillId="14" borderId="4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30" fillId="3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168" fontId="7" fillId="14" borderId="1" xfId="0" applyNumberFormat="1" applyFont="1" applyFill="1" applyBorder="1" applyAlignment="1">
      <alignment horizontal="center" vertical="center" wrapText="1"/>
    </xf>
    <xf numFmtId="168" fontId="13" fillId="14" borderId="1" xfId="0" applyNumberFormat="1" applyFont="1" applyFill="1" applyBorder="1" applyAlignment="1">
      <alignment horizontal="center" vertical="center" wrapText="1"/>
    </xf>
    <xf numFmtId="168" fontId="18" fillId="14" borderId="1" xfId="0" applyNumberFormat="1" applyFont="1" applyFill="1" applyBorder="1" applyAlignment="1">
      <alignment horizontal="center" vertical="center" wrapText="1"/>
    </xf>
    <xf numFmtId="168" fontId="36" fillId="14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68" fontId="2" fillId="0" borderId="0" xfId="0" applyNumberFormat="1" applyFont="1" applyAlignment="1">
      <alignment vertical="center"/>
    </xf>
    <xf numFmtId="168" fontId="7" fillId="2" borderId="3" xfId="0" applyNumberFormat="1" applyFont="1" applyFill="1" applyBorder="1" applyAlignment="1">
      <alignment horizontal="center" vertical="center" wrapText="1"/>
    </xf>
    <xf numFmtId="49" fontId="10" fillId="14" borderId="1" xfId="0" applyNumberFormat="1" applyFont="1" applyFill="1" applyBorder="1" applyAlignment="1">
      <alignment horizontal="center" vertical="center" wrapText="1"/>
    </xf>
    <xf numFmtId="2" fontId="10" fillId="14" borderId="1" xfId="0" applyNumberFormat="1" applyFont="1" applyFill="1" applyBorder="1" applyAlignment="1">
      <alignment horizontal="center" vertical="center" wrapText="1"/>
    </xf>
    <xf numFmtId="165" fontId="7" fillId="14" borderId="1" xfId="0" applyNumberFormat="1" applyFont="1" applyFill="1" applyBorder="1" applyAlignment="1" applyProtection="1">
      <alignment horizontal="left" vertical="center" wrapText="1"/>
    </xf>
    <xf numFmtId="0" fontId="10" fillId="14" borderId="1" xfId="0" applyFont="1" applyFill="1" applyBorder="1" applyAlignment="1">
      <alignment vertical="center" wrapText="1"/>
    </xf>
    <xf numFmtId="0" fontId="7" fillId="14" borderId="1" xfId="0" applyFont="1" applyFill="1" applyBorder="1" applyAlignment="1">
      <alignment horizontal="center" vertical="center"/>
    </xf>
    <xf numFmtId="49" fontId="7" fillId="14" borderId="1" xfId="0" applyNumberFormat="1" applyFont="1" applyFill="1" applyBorder="1" applyAlignment="1">
      <alignment horizontal="center" vertical="center"/>
    </xf>
    <xf numFmtId="49" fontId="7" fillId="14" borderId="1" xfId="0" applyNumberFormat="1" applyFont="1" applyFill="1" applyBorder="1" applyAlignment="1">
      <alignment horizontal="left" vertical="center" wrapText="1"/>
    </xf>
    <xf numFmtId="0" fontId="11" fillId="14" borderId="1" xfId="0" applyFont="1" applyFill="1" applyBorder="1" applyAlignment="1">
      <alignment horizontal="center" vertical="center"/>
    </xf>
    <xf numFmtId="0" fontId="43" fillId="2" borderId="7" xfId="0" applyFont="1" applyFill="1" applyBorder="1" applyAlignment="1">
      <alignment wrapText="1"/>
    </xf>
    <xf numFmtId="168" fontId="39" fillId="2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justify" vertical="top" wrapText="1"/>
    </xf>
    <xf numFmtId="168" fontId="7" fillId="3" borderId="1" xfId="0" applyNumberFormat="1" applyFont="1" applyFill="1" applyBorder="1" applyAlignment="1">
      <alignment horizontal="center" vertical="center" wrapText="1"/>
    </xf>
    <xf numFmtId="168" fontId="13" fillId="3" borderId="1" xfId="0" applyNumberFormat="1" applyFont="1" applyFill="1" applyBorder="1" applyAlignment="1">
      <alignment horizontal="center" vertical="center" wrapText="1"/>
    </xf>
    <xf numFmtId="168" fontId="39" fillId="3" borderId="1" xfId="0" applyNumberFormat="1" applyFont="1" applyFill="1" applyBorder="1" applyAlignment="1">
      <alignment horizontal="center" vertical="center" wrapText="1"/>
    </xf>
    <xf numFmtId="168" fontId="18" fillId="3" borderId="1" xfId="0" applyNumberFormat="1" applyFont="1" applyFill="1" applyBorder="1" applyAlignment="1">
      <alignment horizontal="center" vertical="center" wrapText="1"/>
    </xf>
    <xf numFmtId="168" fontId="39" fillId="3" borderId="1" xfId="0" applyNumberFormat="1" applyFont="1" applyFill="1" applyBorder="1" applyAlignment="1">
      <alignment horizontal="center" vertical="center"/>
    </xf>
    <xf numFmtId="167" fontId="18" fillId="3" borderId="1" xfId="0" applyNumberFormat="1" applyFont="1" applyFill="1" applyBorder="1" applyAlignment="1">
      <alignment horizontal="center" vertical="center" wrapText="1"/>
    </xf>
    <xf numFmtId="168" fontId="39" fillId="3" borderId="3" xfId="0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justify" vertical="top" wrapText="1"/>
    </xf>
    <xf numFmtId="168" fontId="39" fillId="2" borderId="6" xfId="0" applyNumberFormat="1" applyFont="1" applyFill="1" applyBorder="1" applyAlignment="1">
      <alignment horizontal="center" vertical="center" wrapText="1"/>
    </xf>
    <xf numFmtId="168" fontId="7" fillId="3" borderId="6" xfId="0" applyNumberFormat="1" applyFont="1" applyFill="1" applyBorder="1" applyAlignment="1">
      <alignment horizontal="center" vertical="center" wrapText="1"/>
    </xf>
    <xf numFmtId="168" fontId="39" fillId="3" borderId="6" xfId="0" applyNumberFormat="1" applyFont="1" applyFill="1" applyBorder="1" applyAlignment="1">
      <alignment horizontal="center" vertical="center" wrapText="1"/>
    </xf>
    <xf numFmtId="168" fontId="7" fillId="2" borderId="6" xfId="0" applyNumberFormat="1" applyFont="1" applyFill="1" applyBorder="1" applyAlignment="1">
      <alignment horizontal="center" vertical="center" wrapText="1"/>
    </xf>
    <xf numFmtId="168" fontId="18" fillId="14" borderId="6" xfId="0" applyNumberFormat="1" applyFont="1" applyFill="1" applyBorder="1" applyAlignment="1">
      <alignment horizontal="center" vertical="center" wrapText="1"/>
    </xf>
    <xf numFmtId="168" fontId="7" fillId="14" borderId="6" xfId="0" applyNumberFormat="1" applyFont="1" applyFill="1" applyBorder="1" applyAlignment="1">
      <alignment horizontal="center" vertical="center" wrapText="1"/>
    </xf>
    <xf numFmtId="168" fontId="7" fillId="2" borderId="11" xfId="0" applyNumberFormat="1" applyFont="1" applyFill="1" applyBorder="1" applyAlignment="1">
      <alignment horizontal="center" vertical="center" wrapText="1"/>
    </xf>
    <xf numFmtId="168" fontId="7" fillId="14" borderId="12" xfId="0" applyNumberFormat="1" applyFont="1" applyFill="1" applyBorder="1" applyAlignment="1">
      <alignment horizontal="center" vertical="center" wrapText="1"/>
    </xf>
    <xf numFmtId="168" fontId="18" fillId="3" borderId="6" xfId="0" applyNumberFormat="1" applyFont="1" applyFill="1" applyBorder="1" applyAlignment="1">
      <alignment horizontal="center" vertical="center" wrapText="1"/>
    </xf>
    <xf numFmtId="168" fontId="39" fillId="3" borderId="6" xfId="0" applyNumberFormat="1" applyFont="1" applyFill="1" applyBorder="1" applyAlignment="1">
      <alignment horizontal="center" vertical="center"/>
    </xf>
    <xf numFmtId="167" fontId="18" fillId="3" borderId="6" xfId="0" applyNumberFormat="1" applyFont="1" applyFill="1" applyBorder="1" applyAlignment="1">
      <alignment horizontal="center" vertical="center" wrapText="1"/>
    </xf>
    <xf numFmtId="168" fontId="39" fillId="3" borderId="1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43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left" vertical="top" wrapText="1"/>
    </xf>
    <xf numFmtId="0" fontId="3" fillId="2" borderId="0" xfId="0" applyFont="1" applyFill="1"/>
    <xf numFmtId="168" fontId="7" fillId="2" borderId="4" xfId="0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vertical="top" wrapText="1"/>
    </xf>
    <xf numFmtId="0" fontId="12" fillId="0" borderId="7" xfId="0" applyFont="1" applyFill="1" applyBorder="1" applyAlignment="1">
      <alignment vertical="top" wrapText="1"/>
    </xf>
    <xf numFmtId="0" fontId="12" fillId="0" borderId="5" xfId="0" applyFont="1" applyFill="1" applyBorder="1" applyAlignment="1">
      <alignment vertical="top" wrapText="1"/>
    </xf>
    <xf numFmtId="0" fontId="13" fillId="0" borderId="6" xfId="0" applyFont="1" applyFill="1" applyBorder="1" applyAlignment="1">
      <alignment horizontal="left" vertical="top" wrapText="1"/>
    </xf>
    <xf numFmtId="0" fontId="13" fillId="0" borderId="7" xfId="0" applyFont="1" applyFill="1" applyBorder="1" applyAlignment="1">
      <alignment horizontal="left" vertical="top" wrapText="1"/>
    </xf>
    <xf numFmtId="0" fontId="13" fillId="0" borderId="5" xfId="0" applyFont="1" applyFill="1" applyBorder="1" applyAlignment="1">
      <alignment horizontal="left" vertical="top" wrapText="1"/>
    </xf>
    <xf numFmtId="0" fontId="13" fillId="2" borderId="6" xfId="0" applyFont="1" applyFill="1" applyBorder="1" applyAlignment="1">
      <alignment horizontal="left" wrapText="1"/>
    </xf>
    <xf numFmtId="0" fontId="13" fillId="2" borderId="7" xfId="0" applyFont="1" applyFill="1" applyBorder="1" applyAlignment="1">
      <alignment horizontal="left" wrapText="1"/>
    </xf>
    <xf numFmtId="0" fontId="13" fillId="2" borderId="5" xfId="0" applyFont="1" applyFill="1" applyBorder="1" applyAlignment="1">
      <alignment horizontal="left" wrapText="1"/>
    </xf>
    <xf numFmtId="49" fontId="13" fillId="2" borderId="6" xfId="0" applyNumberFormat="1" applyFont="1" applyFill="1" applyBorder="1" applyAlignment="1">
      <alignment horizontal="left" vertical="top" wrapText="1"/>
    </xf>
    <xf numFmtId="49" fontId="13" fillId="2" borderId="7" xfId="0" applyNumberFormat="1" applyFont="1" applyFill="1" applyBorder="1" applyAlignment="1">
      <alignment horizontal="left" vertical="top" wrapText="1"/>
    </xf>
    <xf numFmtId="49" fontId="13" fillId="2" borderId="5" xfId="0" applyNumberFormat="1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3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14" fontId="8" fillId="0" borderId="1" xfId="0" applyNumberFormat="1" applyFont="1" applyFill="1" applyBorder="1" applyAlignment="1">
      <alignment horizontal="center" vertical="top" wrapText="1"/>
    </xf>
    <xf numFmtId="14" fontId="8" fillId="2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21" fillId="0" borderId="1" xfId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top" wrapText="1"/>
    </xf>
    <xf numFmtId="0" fontId="11" fillId="2" borderId="1" xfId="0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center" wrapText="1"/>
    </xf>
    <xf numFmtId="0" fontId="3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vertical="top" wrapText="1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168" fontId="7" fillId="14" borderId="3" xfId="0" applyNumberFormat="1" applyFont="1" applyFill="1" applyBorder="1" applyAlignment="1">
      <alignment horizontal="center" vertical="center" wrapText="1"/>
    </xf>
    <xf numFmtId="168" fontId="7" fillId="14" borderId="4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center" wrapText="1"/>
    </xf>
    <xf numFmtId="0" fontId="32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left" wrapText="1"/>
    </xf>
    <xf numFmtId="49" fontId="12" fillId="3" borderId="3" xfId="0" applyNumberFormat="1" applyFont="1" applyFill="1" applyBorder="1" applyAlignment="1">
      <alignment horizontal="center" vertical="center" wrapText="1"/>
    </xf>
    <xf numFmtId="49" fontId="12" fillId="3" borderId="4" xfId="0" applyNumberFormat="1" applyFont="1" applyFill="1" applyBorder="1" applyAlignment="1">
      <alignment horizontal="center" vertical="center" wrapText="1"/>
    </xf>
    <xf numFmtId="49" fontId="30" fillId="3" borderId="3" xfId="0" applyNumberFormat="1" applyFont="1" applyFill="1" applyBorder="1" applyAlignment="1">
      <alignment horizontal="center" vertical="center" wrapText="1"/>
    </xf>
    <xf numFmtId="49" fontId="30" fillId="3" borderId="4" xfId="0" applyNumberFormat="1" applyFont="1" applyFill="1" applyBorder="1" applyAlignment="1">
      <alignment horizontal="center" vertical="center" wrapText="1"/>
    </xf>
    <xf numFmtId="0" fontId="31" fillId="3" borderId="3" xfId="0" applyFont="1" applyFill="1" applyBorder="1" applyAlignment="1">
      <alignment horizontal="left" vertical="center" wrapText="1"/>
    </xf>
    <xf numFmtId="0" fontId="31" fillId="3" borderId="4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41" fillId="2" borderId="4" xfId="0" applyFont="1" applyFill="1" applyBorder="1" applyAlignment="1">
      <alignment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31" fillId="3" borderId="1" xfId="0" applyFont="1" applyFill="1" applyBorder="1" applyAlignment="1">
      <alignment horizontal="left" vertical="center" wrapText="1"/>
    </xf>
    <xf numFmtId="49" fontId="7" fillId="2" borderId="3" xfId="0" applyNumberFormat="1" applyFont="1" applyFill="1" applyBorder="1" applyAlignment="1">
      <alignment horizontal="center" vertical="center"/>
    </xf>
    <xf numFmtId="0" fontId="41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horizontal="center" vertical="center" wrapText="1"/>
    </xf>
    <xf numFmtId="2" fontId="10" fillId="2" borderId="4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center" wrapText="1"/>
    </xf>
    <xf numFmtId="49" fontId="7" fillId="2" borderId="4" xfId="0" applyNumberFormat="1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0" fillId="0" borderId="2" xfId="0" applyFont="1" applyBorder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FFCCFF"/>
      <color rgb="FFCCCCFF"/>
      <color rgb="FFA9F9C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  <pageSetUpPr autoPageBreaks="0"/>
  </sheetPr>
  <dimension ref="A1:P43"/>
  <sheetViews>
    <sheetView view="pageBreakPreview" zoomScale="85" zoomScaleSheetLayoutView="85" workbookViewId="0">
      <pane xSplit="2" ySplit="12" topLeftCell="C27" activePane="bottomRight" state="frozen"/>
      <selection pane="topRight" activeCell="C1" sqref="C1"/>
      <selection pane="bottomLeft" activeCell="A14" sqref="A14"/>
      <selection pane="bottomRight" activeCell="S34" sqref="S34"/>
    </sheetView>
  </sheetViews>
  <sheetFormatPr defaultColWidth="9.140625" defaultRowHeight="15.75" outlineLevelRow="1" x14ac:dyDescent="0.25"/>
  <cols>
    <col min="1" max="1" width="4.140625" style="64" customWidth="1"/>
    <col min="2" max="2" width="72" style="37" customWidth="1"/>
    <col min="3" max="3" width="10.7109375" style="19" customWidth="1"/>
    <col min="4" max="4" width="7.5703125" style="37" customWidth="1"/>
    <col min="5" max="5" width="25.5703125" style="37" customWidth="1"/>
    <col min="6" max="6" width="11.42578125" style="58" bestFit="1" customWidth="1"/>
    <col min="7" max="7" width="10.42578125" style="37" bestFit="1" customWidth="1"/>
    <col min="8" max="8" width="7" style="37" customWidth="1"/>
    <col min="9" max="9" width="11.7109375" style="37" hidden="1" customWidth="1"/>
    <col min="10" max="12" width="11.7109375" style="19" hidden="1" customWidth="1"/>
    <col min="13" max="13" width="9.140625" style="37" hidden="1" customWidth="1"/>
    <col min="14" max="14" width="0.42578125" style="37" hidden="1" customWidth="1"/>
    <col min="15" max="15" width="7.7109375" style="37" customWidth="1"/>
    <col min="16" max="16" width="18.7109375" style="37" customWidth="1"/>
    <col min="17" max="16384" width="9.140625" style="37"/>
  </cols>
  <sheetData>
    <row r="1" spans="1:15" x14ac:dyDescent="0.25">
      <c r="B1" s="95"/>
      <c r="C1" s="95"/>
      <c r="D1" s="95"/>
      <c r="E1" s="95" t="s">
        <v>182</v>
      </c>
      <c r="F1" s="95"/>
      <c r="G1" s="95"/>
      <c r="H1" s="95"/>
      <c r="I1" s="95"/>
      <c r="J1" s="95"/>
      <c r="K1" s="95"/>
      <c r="L1" s="95"/>
      <c r="M1" s="95"/>
      <c r="N1" s="95"/>
      <c r="O1" s="95"/>
    </row>
    <row r="2" spans="1:15" x14ac:dyDescent="0.25">
      <c r="B2" s="116"/>
      <c r="C2" s="116"/>
      <c r="D2" s="116"/>
      <c r="E2" s="116" t="s">
        <v>87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x14ac:dyDescent="0.25">
      <c r="B3" s="116"/>
      <c r="C3" s="116"/>
      <c r="D3" s="116"/>
      <c r="E3" s="116" t="s">
        <v>88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x14ac:dyDescent="0.25">
      <c r="C4" s="100"/>
      <c r="D4" s="100"/>
      <c r="E4" s="100" t="s">
        <v>301</v>
      </c>
      <c r="F4" s="100"/>
      <c r="G4" s="100"/>
      <c r="H4" s="100"/>
      <c r="I4" s="100"/>
      <c r="J4" s="100"/>
      <c r="K4" s="100"/>
      <c r="L4" s="100"/>
      <c r="M4" s="100"/>
      <c r="N4" s="100"/>
      <c r="O4" s="100"/>
    </row>
    <row r="5" spans="1:15" x14ac:dyDescent="0.25">
      <c r="A5" s="147"/>
      <c r="O5" s="146"/>
    </row>
    <row r="6" spans="1:15" x14ac:dyDescent="0.25">
      <c r="A6" s="357" t="s">
        <v>184</v>
      </c>
      <c r="B6" s="357"/>
      <c r="C6" s="357"/>
      <c r="D6" s="357"/>
      <c r="E6" s="357"/>
      <c r="F6" s="357"/>
      <c r="G6" s="357"/>
      <c r="H6" s="357"/>
      <c r="O6" s="146"/>
    </row>
    <row r="7" spans="1:15" x14ac:dyDescent="0.25">
      <c r="A7" s="358" t="s">
        <v>218</v>
      </c>
      <c r="B7" s="358"/>
      <c r="C7" s="358"/>
      <c r="D7" s="358"/>
      <c r="E7" s="358"/>
      <c r="F7" s="358"/>
      <c r="G7" s="358"/>
      <c r="H7" s="358"/>
      <c r="I7" s="358"/>
      <c r="J7" s="358"/>
      <c r="K7" s="358"/>
      <c r="L7" s="358"/>
      <c r="M7" s="358"/>
      <c r="N7" s="358"/>
      <c r="O7" s="358"/>
    </row>
    <row r="8" spans="1:15" x14ac:dyDescent="0.25">
      <c r="A8" s="7"/>
      <c r="B8" s="359" t="s">
        <v>219</v>
      </c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</row>
    <row r="9" spans="1:15" ht="18.75" x14ac:dyDescent="0.25">
      <c r="A9" s="38"/>
      <c r="B9"/>
      <c r="C9" s="114"/>
      <c r="E9" s="115"/>
      <c r="F9" s="59"/>
      <c r="G9"/>
      <c r="H9"/>
      <c r="O9"/>
    </row>
    <row r="10" spans="1:15" ht="15.75" customHeight="1" x14ac:dyDescent="0.25">
      <c r="A10" s="360" t="s">
        <v>32</v>
      </c>
      <c r="B10" s="360" t="s">
        <v>31</v>
      </c>
      <c r="C10" s="360" t="s">
        <v>185</v>
      </c>
      <c r="D10" s="362" t="s">
        <v>30</v>
      </c>
      <c r="E10" s="360" t="s">
        <v>186</v>
      </c>
      <c r="F10" s="364" t="s">
        <v>299</v>
      </c>
      <c r="G10" s="365"/>
      <c r="H10" s="365"/>
      <c r="I10" s="365"/>
      <c r="J10" s="365"/>
      <c r="K10" s="365"/>
      <c r="L10" s="365"/>
      <c r="M10" s="365"/>
      <c r="N10" s="365"/>
      <c r="O10" s="366"/>
    </row>
    <row r="11" spans="1:15" ht="27" customHeight="1" x14ac:dyDescent="0.25">
      <c r="A11" s="361"/>
      <c r="B11" s="361"/>
      <c r="C11" s="361"/>
      <c r="D11" s="363"/>
      <c r="E11" s="361"/>
      <c r="F11" s="51">
        <v>2020</v>
      </c>
      <c r="G11" s="86">
        <v>2021</v>
      </c>
      <c r="H11" s="86">
        <v>2022</v>
      </c>
      <c r="I11" s="111" t="s">
        <v>187</v>
      </c>
      <c r="J11" s="111" t="s">
        <v>188</v>
      </c>
      <c r="K11" s="111" t="s">
        <v>189</v>
      </c>
      <c r="L11" s="111" t="s">
        <v>190</v>
      </c>
      <c r="M11" s="110"/>
      <c r="N11" s="110"/>
      <c r="O11" s="86">
        <v>2023</v>
      </c>
    </row>
    <row r="12" spans="1:15" x14ac:dyDescent="0.25">
      <c r="A12" s="256"/>
      <c r="B12" s="345" t="s">
        <v>61</v>
      </c>
      <c r="C12" s="346"/>
      <c r="D12" s="346"/>
      <c r="E12" s="346"/>
      <c r="F12" s="346"/>
      <c r="G12" s="346"/>
      <c r="H12" s="347"/>
      <c r="I12" s="257"/>
      <c r="J12" s="258"/>
      <c r="K12" s="258"/>
      <c r="L12" s="258"/>
      <c r="M12" s="257"/>
      <c r="N12" s="257"/>
      <c r="O12" s="257"/>
    </row>
    <row r="13" spans="1:15" ht="38.25" x14ac:dyDescent="0.25">
      <c r="A13" s="256" t="s">
        <v>62</v>
      </c>
      <c r="B13" s="259" t="s">
        <v>291</v>
      </c>
      <c r="C13" s="253" t="s">
        <v>63</v>
      </c>
      <c r="D13" s="254" t="s">
        <v>115</v>
      </c>
      <c r="E13" s="253" t="s">
        <v>191</v>
      </c>
      <c r="F13" s="253">
        <v>22</v>
      </c>
      <c r="G13" s="253">
        <v>23</v>
      </c>
      <c r="H13" s="253">
        <v>24</v>
      </c>
      <c r="I13" s="260" t="e">
        <f>#REF!-#REF!</f>
        <v>#REF!</v>
      </c>
      <c r="J13" s="260" t="e">
        <f>F13-#REF!</f>
        <v>#REF!</v>
      </c>
      <c r="K13" s="260">
        <f>G13-F13</f>
        <v>1</v>
      </c>
      <c r="L13" s="260">
        <f>H13-G13</f>
        <v>1</v>
      </c>
      <c r="M13" s="261"/>
      <c r="N13" s="261"/>
      <c r="O13" s="253">
        <v>25</v>
      </c>
    </row>
    <row r="14" spans="1:15" ht="42.75" customHeight="1" collapsed="1" x14ac:dyDescent="0.25">
      <c r="A14" s="256" t="s">
        <v>64</v>
      </c>
      <c r="B14" s="259" t="s">
        <v>295</v>
      </c>
      <c r="C14" s="253" t="s">
        <v>44</v>
      </c>
      <c r="D14" s="254" t="s">
        <v>115</v>
      </c>
      <c r="E14" s="253" t="s">
        <v>192</v>
      </c>
      <c r="F14" s="262">
        <v>20</v>
      </c>
      <c r="G14" s="262">
        <v>21</v>
      </c>
      <c r="H14" s="262">
        <v>22</v>
      </c>
      <c r="I14" s="261"/>
      <c r="J14" s="263"/>
      <c r="K14" s="263"/>
      <c r="L14" s="263"/>
      <c r="M14" s="261"/>
      <c r="N14" s="261"/>
      <c r="O14" s="262">
        <v>23</v>
      </c>
    </row>
    <row r="15" spans="1:15" s="61" customFormat="1" hidden="1" outlineLevel="1" x14ac:dyDescent="0.25">
      <c r="A15" s="256"/>
      <c r="B15" s="264" t="s">
        <v>193</v>
      </c>
      <c r="C15" s="253"/>
      <c r="D15" s="254"/>
      <c r="E15" s="254"/>
      <c r="F15" s="265">
        <f>F14*F16/100</f>
        <v>1593</v>
      </c>
      <c r="G15" s="265">
        <f>G14*G16/100</f>
        <v>1650.39</v>
      </c>
      <c r="H15" s="265">
        <f>H16*H14/100</f>
        <v>1738.22</v>
      </c>
      <c r="I15" s="260" t="e">
        <f>#REF!-#REF!</f>
        <v>#REF!</v>
      </c>
      <c r="J15" s="260" t="e">
        <f>F15-#REF!</f>
        <v>#REF!</v>
      </c>
      <c r="K15" s="260">
        <f>G15-F15</f>
        <v>57.3900000000001</v>
      </c>
      <c r="L15" s="260">
        <f>H15-G15</f>
        <v>87.829999999999927</v>
      </c>
      <c r="M15" s="263" t="s">
        <v>194</v>
      </c>
      <c r="N15" s="261"/>
      <c r="O15" s="265">
        <f>O16*O14/100</f>
        <v>1837.93</v>
      </c>
    </row>
    <row r="16" spans="1:15" s="61" customFormat="1" ht="25.5" hidden="1" outlineLevel="1" x14ac:dyDescent="0.25">
      <c r="A16" s="256"/>
      <c r="B16" s="264" t="s">
        <v>195</v>
      </c>
      <c r="C16" s="253"/>
      <c r="D16" s="254"/>
      <c r="E16" s="254"/>
      <c r="F16" s="265">
        <v>7965</v>
      </c>
      <c r="G16" s="265">
        <v>7859</v>
      </c>
      <c r="H16" s="265">
        <v>7901</v>
      </c>
      <c r="I16" s="260" t="e">
        <f>#REF!-#REF!</f>
        <v>#REF!</v>
      </c>
      <c r="J16" s="260" t="e">
        <f>F16-#REF!</f>
        <v>#REF!</v>
      </c>
      <c r="K16" s="260">
        <f>G16-F16</f>
        <v>-106</v>
      </c>
      <c r="L16" s="260">
        <f>H16-G16</f>
        <v>42</v>
      </c>
      <c r="M16" s="266" t="s">
        <v>196</v>
      </c>
      <c r="N16" s="261"/>
      <c r="O16" s="265">
        <v>7991</v>
      </c>
    </row>
    <row r="17" spans="1:16" ht="54" customHeight="1" collapsed="1" x14ac:dyDescent="0.25">
      <c r="A17" s="256" t="s">
        <v>65</v>
      </c>
      <c r="B17" s="259" t="s">
        <v>294</v>
      </c>
      <c r="C17" s="253" t="s">
        <v>44</v>
      </c>
      <c r="D17" s="254" t="s">
        <v>115</v>
      </c>
      <c r="E17" s="253" t="s">
        <v>197</v>
      </c>
      <c r="F17" s="262">
        <v>30</v>
      </c>
      <c r="G17" s="262">
        <v>31</v>
      </c>
      <c r="H17" s="262">
        <v>32</v>
      </c>
      <c r="I17" s="261"/>
      <c r="J17" s="263"/>
      <c r="K17" s="263"/>
      <c r="L17" s="263"/>
      <c r="M17" s="261"/>
      <c r="N17" s="261"/>
      <c r="O17" s="262">
        <v>33</v>
      </c>
    </row>
    <row r="18" spans="1:16" s="61" customFormat="1" ht="15.75" hidden="1" customHeight="1" outlineLevel="1" x14ac:dyDescent="0.25">
      <c r="A18" s="256"/>
      <c r="B18" s="264" t="s">
        <v>198</v>
      </c>
      <c r="C18" s="253"/>
      <c r="D18" s="254"/>
      <c r="E18" s="254"/>
      <c r="F18" s="267">
        <f>F19*F17/100</f>
        <v>14924.4</v>
      </c>
      <c r="G18" s="267">
        <f>G19*G17/100</f>
        <v>15395.22</v>
      </c>
      <c r="H18" s="267">
        <f>H19*H17/100</f>
        <v>15867.2</v>
      </c>
      <c r="I18" s="267" t="e">
        <f>#REF!-#REF!</f>
        <v>#REF!</v>
      </c>
      <c r="J18" s="267" t="e">
        <f>F18-#REF!</f>
        <v>#REF!</v>
      </c>
      <c r="K18" s="267">
        <f>G18-F18</f>
        <v>470.81999999999971</v>
      </c>
      <c r="L18" s="267">
        <f>H18-G18</f>
        <v>471.98000000000138</v>
      </c>
      <c r="M18" s="267"/>
      <c r="N18" s="267"/>
      <c r="O18" s="267">
        <f>O19*O17/100</f>
        <v>16341.27</v>
      </c>
    </row>
    <row r="19" spans="1:16" s="61" customFormat="1" ht="23.25" hidden="1" customHeight="1" outlineLevel="1" x14ac:dyDescent="0.25">
      <c r="A19" s="268"/>
      <c r="B19" s="269" t="s">
        <v>199</v>
      </c>
      <c r="C19" s="270"/>
      <c r="D19" s="271"/>
      <c r="E19" s="271"/>
      <c r="F19" s="267">
        <v>49748</v>
      </c>
      <c r="G19" s="267">
        <v>49662</v>
      </c>
      <c r="H19" s="267">
        <v>49585</v>
      </c>
      <c r="I19" s="267" t="e">
        <f>#REF!-#REF!</f>
        <v>#REF!</v>
      </c>
      <c r="J19" s="267" t="e">
        <f>F19-#REF!</f>
        <v>#REF!</v>
      </c>
      <c r="K19" s="267">
        <f>G19-F19</f>
        <v>-86</v>
      </c>
      <c r="L19" s="267">
        <f>H19-G19</f>
        <v>-77</v>
      </c>
      <c r="M19" s="267"/>
      <c r="N19" s="267"/>
      <c r="O19" s="267">
        <v>49519</v>
      </c>
    </row>
    <row r="20" spans="1:16" s="151" customFormat="1" ht="38.25" collapsed="1" x14ac:dyDescent="0.2">
      <c r="A20" s="272" t="s">
        <v>242</v>
      </c>
      <c r="B20" s="259" t="s">
        <v>280</v>
      </c>
      <c r="C20" s="253" t="s">
        <v>44</v>
      </c>
      <c r="D20" s="253" t="s">
        <v>115</v>
      </c>
      <c r="E20" s="255" t="s">
        <v>192</v>
      </c>
      <c r="F20" s="273">
        <f t="shared" ref="F20:M20" si="0">F21/F22*100</f>
        <v>0.804052424218059</v>
      </c>
      <c r="G20" s="273">
        <f t="shared" si="0"/>
        <v>1.0068060086182595</v>
      </c>
      <c r="H20" s="273">
        <f t="shared" si="0"/>
        <v>1.2100433598870626</v>
      </c>
      <c r="I20" s="274" t="e">
        <f t="shared" si="0"/>
        <v>#DIV/0!</v>
      </c>
      <c r="J20" s="275" t="e">
        <f t="shared" si="0"/>
        <v>#DIV/0!</v>
      </c>
      <c r="K20" s="275" t="e">
        <f t="shared" si="0"/>
        <v>#DIV/0!</v>
      </c>
      <c r="L20" s="275" t="e">
        <f t="shared" si="0"/>
        <v>#DIV/0!</v>
      </c>
      <c r="M20" s="274" t="e">
        <f t="shared" si="0"/>
        <v>#DIV/0!</v>
      </c>
      <c r="N20" s="274" t="e">
        <f>N21/N22*100</f>
        <v>#DIV/0!</v>
      </c>
      <c r="O20" s="273">
        <f>O21/O22*100</f>
        <v>1.4135988206546981</v>
      </c>
    </row>
    <row r="21" spans="1:16" s="151" customFormat="1" ht="30" hidden="1" customHeight="1" outlineLevel="1" x14ac:dyDescent="0.2">
      <c r="A21" s="276"/>
      <c r="B21" s="277" t="s">
        <v>234</v>
      </c>
      <c r="C21" s="278" t="s">
        <v>68</v>
      </c>
      <c r="D21" s="279"/>
      <c r="E21" s="279"/>
      <c r="F21" s="280">
        <v>400</v>
      </c>
      <c r="G21" s="280">
        <v>500</v>
      </c>
      <c r="H21" s="280">
        <v>600</v>
      </c>
      <c r="I21" s="281"/>
      <c r="J21" s="281"/>
      <c r="K21" s="281"/>
      <c r="L21" s="281"/>
      <c r="M21" s="282"/>
      <c r="N21" s="282"/>
      <c r="O21" s="280">
        <v>700</v>
      </c>
    </row>
    <row r="22" spans="1:16" s="151" customFormat="1" ht="28.5" hidden="1" customHeight="1" outlineLevel="1" x14ac:dyDescent="0.25">
      <c r="A22" s="283"/>
      <c r="B22" s="264" t="s">
        <v>233</v>
      </c>
      <c r="C22" s="253" t="s">
        <v>68</v>
      </c>
      <c r="D22" s="254"/>
      <c r="E22" s="254"/>
      <c r="F22" s="267">
        <v>49748</v>
      </c>
      <c r="G22" s="267">
        <v>49662</v>
      </c>
      <c r="H22" s="267">
        <v>49585</v>
      </c>
      <c r="I22" s="267"/>
      <c r="J22" s="267"/>
      <c r="K22" s="267"/>
      <c r="L22" s="267"/>
      <c r="M22" s="267"/>
      <c r="N22" s="267"/>
      <c r="O22" s="267">
        <v>49519</v>
      </c>
      <c r="P22" s="151" t="s">
        <v>290</v>
      </c>
    </row>
    <row r="23" spans="1:16" x14ac:dyDescent="0.25">
      <c r="A23" s="284"/>
      <c r="B23" s="348" t="s">
        <v>66</v>
      </c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50"/>
    </row>
    <row r="24" spans="1:16" ht="45" customHeight="1" collapsed="1" x14ac:dyDescent="0.25">
      <c r="A24" s="251" t="s">
        <v>46</v>
      </c>
      <c r="B24" s="264" t="s">
        <v>292</v>
      </c>
      <c r="C24" s="253" t="s">
        <v>44</v>
      </c>
      <c r="D24" s="254">
        <v>0.2</v>
      </c>
      <c r="E24" s="253" t="s">
        <v>200</v>
      </c>
      <c r="F24" s="262">
        <f>F25/F26*100</f>
        <v>37.664783427495294</v>
      </c>
      <c r="G24" s="262">
        <f>G25/G26*100</f>
        <v>38.17279552105866</v>
      </c>
      <c r="H24" s="262">
        <f>H25/H26*100</f>
        <v>37.96987723073029</v>
      </c>
      <c r="I24" s="262"/>
      <c r="J24" s="262"/>
      <c r="K24" s="262"/>
      <c r="L24" s="262"/>
      <c r="M24" s="262"/>
      <c r="N24" s="262"/>
      <c r="O24" s="262">
        <f>O25/O26*100</f>
        <v>37.542235014391188</v>
      </c>
    </row>
    <row r="25" spans="1:16" s="61" customFormat="1" ht="30.6" hidden="1" customHeight="1" outlineLevel="1" x14ac:dyDescent="0.25">
      <c r="A25" s="251"/>
      <c r="B25" s="272" t="s">
        <v>201</v>
      </c>
      <c r="C25" s="253"/>
      <c r="D25" s="254"/>
      <c r="E25" s="254"/>
      <c r="F25" s="265">
        <v>3000</v>
      </c>
      <c r="G25" s="265">
        <v>3000</v>
      </c>
      <c r="H25" s="265">
        <v>3000</v>
      </c>
      <c r="I25" s="285" t="e">
        <f>#REF!-#REF!</f>
        <v>#REF!</v>
      </c>
      <c r="J25" s="285" t="e">
        <f>F25-#REF!</f>
        <v>#REF!</v>
      </c>
      <c r="K25" s="285">
        <f>G25-F25</f>
        <v>0</v>
      </c>
      <c r="L25" s="285">
        <f>H25-G25</f>
        <v>0</v>
      </c>
      <c r="M25" s="261"/>
      <c r="N25" s="286"/>
      <c r="O25" s="265">
        <v>3000</v>
      </c>
    </row>
    <row r="26" spans="1:16" s="61" customFormat="1" ht="24.6" hidden="1" customHeight="1" outlineLevel="1" x14ac:dyDescent="0.25">
      <c r="A26" s="287"/>
      <c r="B26" s="288" t="s">
        <v>202</v>
      </c>
      <c r="C26" s="263"/>
      <c r="D26" s="289"/>
      <c r="E26" s="289"/>
      <c r="F26" s="265">
        <f>F16</f>
        <v>7965</v>
      </c>
      <c r="G26" s="265">
        <f t="shared" ref="G26:O26" si="1">G16</f>
        <v>7859</v>
      </c>
      <c r="H26" s="265">
        <f t="shared" si="1"/>
        <v>7901</v>
      </c>
      <c r="I26" s="265" t="e">
        <f t="shared" si="1"/>
        <v>#REF!</v>
      </c>
      <c r="J26" s="265" t="e">
        <f t="shared" si="1"/>
        <v>#REF!</v>
      </c>
      <c r="K26" s="265">
        <f t="shared" si="1"/>
        <v>-106</v>
      </c>
      <c r="L26" s="265">
        <f t="shared" si="1"/>
        <v>42</v>
      </c>
      <c r="M26" s="265" t="str">
        <f t="shared" si="1"/>
        <v>снижение численности</v>
      </c>
      <c r="N26" s="265">
        <f t="shared" si="1"/>
        <v>0</v>
      </c>
      <c r="O26" s="265">
        <f t="shared" si="1"/>
        <v>7991</v>
      </c>
    </row>
    <row r="27" spans="1:16" ht="51" x14ac:dyDescent="0.25">
      <c r="A27" s="251" t="s">
        <v>47</v>
      </c>
      <c r="B27" s="252" t="s">
        <v>203</v>
      </c>
      <c r="C27" s="253" t="s">
        <v>63</v>
      </c>
      <c r="D27" s="254">
        <v>0.2</v>
      </c>
      <c r="E27" s="255" t="s">
        <v>204</v>
      </c>
      <c r="F27" s="253">
        <v>330</v>
      </c>
      <c r="G27" s="253">
        <v>330</v>
      </c>
      <c r="H27" s="253">
        <v>330</v>
      </c>
      <c r="I27" s="253">
        <v>330</v>
      </c>
      <c r="J27" s="253">
        <v>330</v>
      </c>
      <c r="K27" s="253">
        <v>330</v>
      </c>
      <c r="L27" s="253">
        <v>330</v>
      </c>
      <c r="M27" s="253">
        <v>330</v>
      </c>
      <c r="N27" s="253">
        <v>330</v>
      </c>
      <c r="O27" s="253">
        <v>330</v>
      </c>
    </row>
    <row r="28" spans="1:16" ht="38.25" x14ac:dyDescent="0.25">
      <c r="A28" s="251" t="s">
        <v>50</v>
      </c>
      <c r="B28" s="290" t="s">
        <v>293</v>
      </c>
      <c r="C28" s="253" t="s">
        <v>63</v>
      </c>
      <c r="D28" s="254">
        <v>0.2</v>
      </c>
      <c r="E28" s="255" t="s">
        <v>192</v>
      </c>
      <c r="F28" s="253">
        <v>60</v>
      </c>
      <c r="G28" s="291">
        <v>60</v>
      </c>
      <c r="H28" s="253">
        <v>60</v>
      </c>
      <c r="I28" s="253"/>
      <c r="J28" s="253"/>
      <c r="K28" s="253"/>
      <c r="L28" s="253"/>
      <c r="M28" s="253"/>
      <c r="N28" s="253"/>
      <c r="O28" s="253">
        <v>60</v>
      </c>
    </row>
    <row r="29" spans="1:16" ht="48" customHeight="1" x14ac:dyDescent="0.25">
      <c r="A29" s="283" t="s">
        <v>67</v>
      </c>
      <c r="B29" s="272" t="s">
        <v>320</v>
      </c>
      <c r="C29" s="253" t="s">
        <v>68</v>
      </c>
      <c r="D29" s="254">
        <v>0.2</v>
      </c>
      <c r="E29" s="255" t="s">
        <v>312</v>
      </c>
      <c r="F29" s="253">
        <v>30</v>
      </c>
      <c r="G29" s="292">
        <v>30</v>
      </c>
      <c r="H29" s="253">
        <v>30</v>
      </c>
      <c r="I29" s="293"/>
      <c r="J29" s="294"/>
      <c r="K29" s="294"/>
      <c r="L29" s="294"/>
      <c r="M29" s="293"/>
      <c r="N29" s="293"/>
      <c r="O29" s="253">
        <v>30</v>
      </c>
    </row>
    <row r="30" spans="1:16" x14ac:dyDescent="0.25">
      <c r="A30" s="62"/>
      <c r="B30" s="351" t="s">
        <v>69</v>
      </c>
      <c r="C30" s="352"/>
      <c r="D30" s="352"/>
      <c r="E30" s="352"/>
      <c r="F30" s="352"/>
      <c r="G30" s="352"/>
      <c r="H30" s="352"/>
      <c r="I30" s="352"/>
      <c r="J30" s="352"/>
      <c r="K30" s="352"/>
      <c r="L30" s="352"/>
      <c r="M30" s="352"/>
      <c r="N30" s="352"/>
      <c r="O30" s="353"/>
    </row>
    <row r="31" spans="1:16" ht="51" collapsed="1" x14ac:dyDescent="0.25">
      <c r="A31" s="283" t="s">
        <v>70</v>
      </c>
      <c r="B31" s="272" t="s">
        <v>205</v>
      </c>
      <c r="C31" s="253" t="s">
        <v>44</v>
      </c>
      <c r="D31" s="254">
        <v>0.05</v>
      </c>
      <c r="E31" s="255" t="s">
        <v>206</v>
      </c>
      <c r="F31" s="262">
        <f>F32/F33*100</f>
        <v>18.69428750784683</v>
      </c>
      <c r="G31" s="262">
        <f>G32/G33*100</f>
        <v>19.073673495355642</v>
      </c>
      <c r="H31" s="262">
        <f>H32/H33*100</f>
        <v>19.098848247057333</v>
      </c>
      <c r="I31" s="293"/>
      <c r="J31" s="294"/>
      <c r="K31" s="294"/>
      <c r="L31" s="294"/>
      <c r="M31" s="293"/>
      <c r="N31" s="293"/>
      <c r="O31" s="273">
        <f>O32/O33*100</f>
        <v>19.146539857339505</v>
      </c>
    </row>
    <row r="32" spans="1:16" s="61" customFormat="1" hidden="1" outlineLevel="1" x14ac:dyDescent="0.25">
      <c r="A32" s="283"/>
      <c r="B32" s="264" t="s">
        <v>207</v>
      </c>
      <c r="C32" s="253"/>
      <c r="D32" s="254"/>
      <c r="E32" s="254"/>
      <c r="F32" s="295">
        <v>1489</v>
      </c>
      <c r="G32" s="295">
        <v>1499</v>
      </c>
      <c r="H32" s="295">
        <v>1509</v>
      </c>
      <c r="I32" s="285" t="e">
        <f>#REF!-#REF!</f>
        <v>#REF!</v>
      </c>
      <c r="J32" s="285" t="e">
        <f>F32-#REF!</f>
        <v>#REF!</v>
      </c>
      <c r="K32" s="285">
        <f>G32-F32</f>
        <v>10</v>
      </c>
      <c r="L32" s="285">
        <f>H32-G32</f>
        <v>10</v>
      </c>
      <c r="M32" s="285"/>
      <c r="N32" s="293"/>
      <c r="O32" s="295">
        <v>1530</v>
      </c>
    </row>
    <row r="33" spans="1:15" s="61" customFormat="1" ht="38.25" hidden="1" outlineLevel="1" x14ac:dyDescent="0.25">
      <c r="A33" s="283"/>
      <c r="B33" s="264" t="s">
        <v>195</v>
      </c>
      <c r="C33" s="253"/>
      <c r="D33" s="254"/>
      <c r="E33" s="254"/>
      <c r="F33" s="265">
        <f>F26</f>
        <v>7965</v>
      </c>
      <c r="G33" s="265">
        <f t="shared" ref="G33:O33" si="2">G26</f>
        <v>7859</v>
      </c>
      <c r="H33" s="265">
        <f t="shared" si="2"/>
        <v>7901</v>
      </c>
      <c r="I33" s="265" t="e">
        <f t="shared" si="2"/>
        <v>#REF!</v>
      </c>
      <c r="J33" s="265" t="e">
        <f t="shared" si="2"/>
        <v>#REF!</v>
      </c>
      <c r="K33" s="265">
        <f t="shared" si="2"/>
        <v>-106</v>
      </c>
      <c r="L33" s="265">
        <f t="shared" si="2"/>
        <v>42</v>
      </c>
      <c r="M33" s="265" t="str">
        <f t="shared" si="2"/>
        <v>снижение численности</v>
      </c>
      <c r="N33" s="265">
        <f t="shared" si="2"/>
        <v>0</v>
      </c>
      <c r="O33" s="265">
        <f t="shared" si="2"/>
        <v>7991</v>
      </c>
    </row>
    <row r="34" spans="1:15" ht="93" customHeight="1" collapsed="1" x14ac:dyDescent="0.25">
      <c r="A34" s="283" t="s">
        <v>71</v>
      </c>
      <c r="B34" s="272" t="s">
        <v>208</v>
      </c>
      <c r="C34" s="253" t="s">
        <v>44</v>
      </c>
      <c r="D34" s="254">
        <v>0.05</v>
      </c>
      <c r="E34" s="255" t="s">
        <v>209</v>
      </c>
      <c r="F34" s="253">
        <v>2.2000000000000002</v>
      </c>
      <c r="G34" s="273">
        <v>2.2999999999999998</v>
      </c>
      <c r="H34" s="273">
        <v>2.4</v>
      </c>
      <c r="I34" s="293"/>
      <c r="J34" s="294"/>
      <c r="K34" s="294"/>
      <c r="L34" s="294"/>
      <c r="M34" s="293"/>
      <c r="N34" s="293"/>
      <c r="O34" s="273">
        <v>2.5</v>
      </c>
    </row>
    <row r="35" spans="1:15" s="61" customFormat="1" ht="33" hidden="1" customHeight="1" outlineLevel="1" x14ac:dyDescent="0.25">
      <c r="A35" s="283"/>
      <c r="B35" s="264" t="s">
        <v>313</v>
      </c>
      <c r="C35" s="253"/>
      <c r="D35" s="254"/>
      <c r="E35" s="254"/>
      <c r="F35" s="295">
        <f>F36*F34/100</f>
        <v>181.67600000000002</v>
      </c>
      <c r="G35" s="295">
        <f>G36*G34/100</f>
        <v>184.55199999999996</v>
      </c>
      <c r="H35" s="295">
        <f>H36*H34/100</f>
        <v>189.86399999999998</v>
      </c>
      <c r="I35" s="285" t="e">
        <f>#REF!-#REF!</f>
        <v>#REF!</v>
      </c>
      <c r="J35" s="285" t="e">
        <f>F35-#REF!</f>
        <v>#REF!</v>
      </c>
      <c r="K35" s="285">
        <f>G35-F35</f>
        <v>2.8759999999999479</v>
      </c>
      <c r="L35" s="285">
        <f>H35-G35</f>
        <v>5.3120000000000118</v>
      </c>
      <c r="M35" s="293"/>
      <c r="N35" s="293"/>
      <c r="O35" s="295">
        <f>O36*O34/100</f>
        <v>194.875</v>
      </c>
    </row>
    <row r="36" spans="1:15" s="61" customFormat="1" ht="25.5" hidden="1" outlineLevel="1" x14ac:dyDescent="0.25">
      <c r="A36" s="283"/>
      <c r="B36" s="264" t="s">
        <v>195</v>
      </c>
      <c r="C36" s="253"/>
      <c r="D36" s="254"/>
      <c r="E36" s="254"/>
      <c r="F36" s="265">
        <v>8258</v>
      </c>
      <c r="G36" s="265">
        <v>8024</v>
      </c>
      <c r="H36" s="265">
        <v>7911</v>
      </c>
      <c r="I36" s="260" t="e">
        <f>#REF!-#REF!</f>
        <v>#REF!</v>
      </c>
      <c r="J36" s="260" t="e">
        <f>F36-#REF!</f>
        <v>#REF!</v>
      </c>
      <c r="K36" s="260">
        <f>G36-F36</f>
        <v>-234</v>
      </c>
      <c r="L36" s="260">
        <f>H36-G36</f>
        <v>-113</v>
      </c>
      <c r="M36" s="266" t="s">
        <v>196</v>
      </c>
      <c r="N36" s="261"/>
      <c r="O36" s="265">
        <v>7795</v>
      </c>
    </row>
    <row r="37" spans="1:15" ht="50.45" customHeight="1" collapsed="1" x14ac:dyDescent="0.25">
      <c r="A37" s="283" t="s">
        <v>72</v>
      </c>
      <c r="B37" s="272" t="s">
        <v>210</v>
      </c>
      <c r="C37" s="253" t="s">
        <v>44</v>
      </c>
      <c r="D37" s="254">
        <v>0.05</v>
      </c>
      <c r="E37" s="255" t="s">
        <v>211</v>
      </c>
      <c r="F37" s="273">
        <v>2.1</v>
      </c>
      <c r="G37" s="273">
        <v>2.2000000000000002</v>
      </c>
      <c r="H37" s="273">
        <v>2.2999999999999998</v>
      </c>
      <c r="I37" s="293"/>
      <c r="J37" s="294"/>
      <c r="K37" s="294"/>
      <c r="L37" s="294"/>
      <c r="M37" s="293"/>
      <c r="N37" s="293"/>
      <c r="O37" s="273">
        <v>2.4</v>
      </c>
    </row>
    <row r="38" spans="1:15" s="61" customFormat="1" hidden="1" outlineLevel="1" x14ac:dyDescent="0.25">
      <c r="A38" s="63"/>
      <c r="B38" s="222" t="s">
        <v>212</v>
      </c>
      <c r="C38" s="51"/>
      <c r="D38" s="221"/>
      <c r="E38" s="221"/>
      <c r="F38" s="228">
        <f>F39*F37/100</f>
        <v>167.26499999999999</v>
      </c>
      <c r="G38" s="228">
        <f>G39*G37/100</f>
        <v>172.89800000000002</v>
      </c>
      <c r="H38" s="228">
        <f>H39*H37/100</f>
        <v>181.72299999999998</v>
      </c>
      <c r="I38" s="225" t="e">
        <f>#REF!-#REF!</f>
        <v>#REF!</v>
      </c>
      <c r="J38" s="225" t="e">
        <f>F38-#REF!</f>
        <v>#REF!</v>
      </c>
      <c r="K38" s="225">
        <f>G38-F38</f>
        <v>5.6330000000000382</v>
      </c>
      <c r="L38" s="225">
        <f>H38-G38</f>
        <v>8.8249999999999602</v>
      </c>
      <c r="M38" s="227"/>
      <c r="N38" s="227"/>
      <c r="O38" s="228">
        <f>O39*O37/100</f>
        <v>191.78399999999999</v>
      </c>
    </row>
    <row r="39" spans="1:15" s="61" customFormat="1" ht="23.45" hidden="1" customHeight="1" outlineLevel="1" x14ac:dyDescent="0.25">
      <c r="A39" s="63"/>
      <c r="B39" s="222" t="s">
        <v>195</v>
      </c>
      <c r="C39" s="51"/>
      <c r="D39" s="221"/>
      <c r="E39" s="221"/>
      <c r="F39" s="223">
        <f>F33</f>
        <v>7965</v>
      </c>
      <c r="G39" s="223">
        <f t="shared" ref="G39:O39" si="3">G33</f>
        <v>7859</v>
      </c>
      <c r="H39" s="223">
        <f t="shared" si="3"/>
        <v>7901</v>
      </c>
      <c r="I39" s="223" t="e">
        <f t="shared" si="3"/>
        <v>#REF!</v>
      </c>
      <c r="J39" s="223" t="e">
        <f t="shared" si="3"/>
        <v>#REF!</v>
      </c>
      <c r="K39" s="223">
        <f t="shared" si="3"/>
        <v>-106</v>
      </c>
      <c r="L39" s="223">
        <f t="shared" si="3"/>
        <v>42</v>
      </c>
      <c r="M39" s="223" t="str">
        <f t="shared" si="3"/>
        <v>снижение численности</v>
      </c>
      <c r="N39" s="223">
        <f t="shared" si="3"/>
        <v>0</v>
      </c>
      <c r="O39" s="223">
        <f t="shared" si="3"/>
        <v>7991</v>
      </c>
    </row>
    <row r="40" spans="1:15" s="39" customFormat="1" ht="16.149999999999999" hidden="1" customHeight="1" x14ac:dyDescent="0.25">
      <c r="A40" s="109"/>
      <c r="B40" s="354" t="s">
        <v>274</v>
      </c>
      <c r="C40" s="355"/>
      <c r="D40" s="355"/>
      <c r="E40" s="355"/>
      <c r="F40" s="355"/>
      <c r="G40" s="355"/>
      <c r="H40" s="355"/>
      <c r="I40" s="355"/>
      <c r="J40" s="355"/>
      <c r="K40" s="355"/>
      <c r="L40" s="355"/>
      <c r="M40" s="355"/>
      <c r="N40" s="355"/>
      <c r="O40" s="356"/>
    </row>
    <row r="41" spans="1:15" ht="38.25" hidden="1" x14ac:dyDescent="0.25">
      <c r="A41" s="85" t="s">
        <v>60</v>
      </c>
      <c r="B41" s="226" t="s">
        <v>300</v>
      </c>
      <c r="C41" s="221" t="s">
        <v>44</v>
      </c>
      <c r="D41" s="221">
        <v>0.05</v>
      </c>
      <c r="E41" s="224" t="s">
        <v>192</v>
      </c>
      <c r="F41" s="223">
        <v>5</v>
      </c>
      <c r="G41" s="223">
        <v>5</v>
      </c>
      <c r="H41" s="223">
        <v>5</v>
      </c>
      <c r="I41" s="227"/>
      <c r="J41" s="131"/>
      <c r="K41" s="131"/>
      <c r="L41" s="131"/>
      <c r="M41" s="227"/>
      <c r="N41" s="227"/>
      <c r="O41" s="223">
        <v>5</v>
      </c>
    </row>
    <row r="42" spans="1:15" ht="18.75" x14ac:dyDescent="0.25">
      <c r="D42" s="121">
        <f>D24+D27+D28+D29+D31+D34+D37+D41</f>
        <v>1.0000000000000002</v>
      </c>
    </row>
    <row r="43" spans="1:15" x14ac:dyDescent="0.25">
      <c r="O43" s="65"/>
    </row>
  </sheetData>
  <dataConsolidate link="1">
    <dataRefs count="1">
      <dataRef ref="A18:XFD20" sheet="прил. 1"/>
    </dataRefs>
  </dataConsolidate>
  <mergeCells count="13">
    <mergeCell ref="B12:H12"/>
    <mergeCell ref="B23:O23"/>
    <mergeCell ref="B30:O30"/>
    <mergeCell ref="B40:O40"/>
    <mergeCell ref="A6:H6"/>
    <mergeCell ref="A7:O7"/>
    <mergeCell ref="B8:O8"/>
    <mergeCell ref="A10:A11"/>
    <mergeCell ref="B10:B11"/>
    <mergeCell ref="C10:C11"/>
    <mergeCell ref="D10:D11"/>
    <mergeCell ref="E10:E11"/>
    <mergeCell ref="F10:O10"/>
  </mergeCells>
  <pageMargins left="0.94488188976377963" right="0.11811023622047245" top="0.62992125984251968" bottom="0.62992125984251968" header="0" footer="0.62992125984251968"/>
  <pageSetup paperSize="9" scale="78" orientation="landscape" r:id="rId1"/>
  <rowBreaks count="1" manualBreakCount="1">
    <brk id="2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30"/>
  <sheetViews>
    <sheetView view="pageBreakPreview" zoomScale="70" zoomScaleSheetLayoutView="70" workbookViewId="0">
      <pane xSplit="3" ySplit="11" topLeftCell="D24" activePane="bottomRight" state="frozen"/>
      <selection pane="topRight" activeCell="D1" sqref="D1"/>
      <selection pane="bottomLeft" activeCell="A15" sqref="A15"/>
      <selection pane="bottomRight" activeCell="K27" sqref="K27"/>
    </sheetView>
  </sheetViews>
  <sheetFormatPr defaultColWidth="13.85546875" defaultRowHeight="15.75" x14ac:dyDescent="0.25"/>
  <cols>
    <col min="1" max="1" width="4.85546875" style="19" customWidth="1"/>
    <col min="2" max="2" width="30.7109375" style="37" customWidth="1"/>
    <col min="3" max="3" width="17.42578125" style="37" customWidth="1"/>
    <col min="4" max="4" width="10.28515625" style="37" customWidth="1"/>
    <col min="5" max="5" width="3.7109375" style="37" customWidth="1"/>
    <col min="6" max="6" width="8.5703125" style="37" customWidth="1"/>
    <col min="7" max="7" width="6.140625" style="37" customWidth="1"/>
    <col min="8" max="8" width="26.42578125" style="37" customWidth="1"/>
    <col min="9" max="9" width="23.28515625" style="37" customWidth="1"/>
    <col min="10" max="10" width="29.85546875" style="37" customWidth="1"/>
    <col min="11" max="16384" width="13.85546875" style="37"/>
  </cols>
  <sheetData>
    <row r="1" spans="1:53" x14ac:dyDescent="0.25">
      <c r="A1" s="37"/>
      <c r="B1" s="95"/>
      <c r="C1" s="95"/>
      <c r="D1" s="95"/>
      <c r="E1" s="95"/>
      <c r="F1" s="95"/>
      <c r="G1" s="95"/>
      <c r="H1" s="95"/>
      <c r="I1" s="119" t="s">
        <v>83</v>
      </c>
      <c r="K1" s="108"/>
    </row>
    <row r="2" spans="1:53" x14ac:dyDescent="0.25">
      <c r="A2" s="37"/>
      <c r="B2" s="95"/>
      <c r="C2" s="95"/>
      <c r="D2" s="95"/>
      <c r="E2" s="95"/>
      <c r="F2" s="95"/>
      <c r="G2" s="95"/>
      <c r="H2" s="95"/>
      <c r="I2" s="119" t="s">
        <v>87</v>
      </c>
      <c r="K2" s="108"/>
    </row>
    <row r="3" spans="1:53" x14ac:dyDescent="0.25">
      <c r="A3" s="37"/>
      <c r="B3" s="95"/>
      <c r="C3" s="95"/>
      <c r="D3" s="95"/>
      <c r="E3" s="95"/>
      <c r="F3" s="95"/>
      <c r="G3" s="95"/>
      <c r="H3" s="95"/>
      <c r="I3" s="119" t="s">
        <v>88</v>
      </c>
      <c r="K3" s="108"/>
    </row>
    <row r="4" spans="1:53" x14ac:dyDescent="0.25">
      <c r="A4" s="105"/>
      <c r="B4" s="103"/>
      <c r="C4" s="103"/>
      <c r="E4" s="95"/>
      <c r="F4" s="95"/>
      <c r="G4" s="95"/>
      <c r="H4" s="95"/>
      <c r="I4" s="95" t="s">
        <v>310</v>
      </c>
      <c r="J4" s="95"/>
    </row>
    <row r="5" spans="1:53" x14ac:dyDescent="0.25">
      <c r="A5" s="371" t="s">
        <v>89</v>
      </c>
      <c r="B5" s="371"/>
      <c r="C5" s="371"/>
      <c r="D5" s="371"/>
      <c r="E5" s="371"/>
      <c r="F5" s="371"/>
      <c r="G5" s="371"/>
      <c r="H5" s="371"/>
      <c r="I5" s="371"/>
      <c r="J5" s="371"/>
    </row>
    <row r="6" spans="1:53" x14ac:dyDescent="0.25">
      <c r="A6" s="371" t="s">
        <v>90</v>
      </c>
      <c r="B6" s="371"/>
      <c r="C6" s="371"/>
      <c r="D6" s="371"/>
      <c r="E6" s="371"/>
      <c r="F6" s="371"/>
      <c r="G6" s="371"/>
      <c r="H6" s="371"/>
      <c r="I6" s="371"/>
      <c r="J6" s="371"/>
    </row>
    <row r="7" spans="1:53" x14ac:dyDescent="0.25">
      <c r="A7" s="371"/>
      <c r="B7" s="371"/>
      <c r="C7" s="371"/>
      <c r="D7" s="371"/>
      <c r="E7" s="371"/>
      <c r="F7" s="371"/>
      <c r="G7" s="371"/>
      <c r="H7" s="371"/>
      <c r="I7" s="371"/>
      <c r="J7" s="371"/>
    </row>
    <row r="8" spans="1:53" x14ac:dyDescent="0.25">
      <c r="A8" s="38"/>
      <c r="B8"/>
      <c r="C8"/>
      <c r="D8"/>
      <c r="E8"/>
      <c r="F8"/>
      <c r="G8"/>
      <c r="H8"/>
      <c r="I8"/>
      <c r="J8"/>
    </row>
    <row r="9" spans="1:53" x14ac:dyDescent="0.25">
      <c r="A9" s="372" t="s">
        <v>0</v>
      </c>
      <c r="B9" s="372" t="s">
        <v>1</v>
      </c>
      <c r="C9" s="372" t="s">
        <v>2</v>
      </c>
      <c r="D9" s="372" t="s">
        <v>91</v>
      </c>
      <c r="E9" s="372"/>
      <c r="F9" s="372"/>
      <c r="G9" s="372"/>
      <c r="H9" s="372" t="s">
        <v>92</v>
      </c>
      <c r="I9" s="372" t="s">
        <v>94</v>
      </c>
      <c r="J9" s="373" t="s">
        <v>93</v>
      </c>
    </row>
    <row r="10" spans="1:53" s="8" customFormat="1" ht="31.5" customHeight="1" x14ac:dyDescent="0.25">
      <c r="A10" s="372"/>
      <c r="B10" s="372"/>
      <c r="C10" s="372"/>
      <c r="D10" s="372" t="s">
        <v>3</v>
      </c>
      <c r="E10" s="372"/>
      <c r="F10" s="372" t="s">
        <v>4</v>
      </c>
      <c r="G10" s="372"/>
      <c r="H10" s="372"/>
      <c r="I10" s="372"/>
      <c r="J10" s="373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</row>
    <row r="11" spans="1:53" x14ac:dyDescent="0.25">
      <c r="A11" s="40"/>
      <c r="B11" s="367" t="s">
        <v>58</v>
      </c>
      <c r="C11" s="368"/>
      <c r="D11" s="368"/>
      <c r="E11" s="368"/>
      <c r="F11" s="368"/>
      <c r="G11" s="368"/>
      <c r="H11" s="368"/>
      <c r="I11" s="368"/>
      <c r="J11" s="368"/>
    </row>
    <row r="12" spans="1:53" ht="51" x14ac:dyDescent="0.25">
      <c r="A12" s="41" t="s">
        <v>46</v>
      </c>
      <c r="B12" s="97" t="s">
        <v>150</v>
      </c>
      <c r="C12" s="106" t="s">
        <v>45</v>
      </c>
      <c r="D12" s="370">
        <v>44197</v>
      </c>
      <c r="E12" s="370"/>
      <c r="F12" s="370">
        <v>45291</v>
      </c>
      <c r="G12" s="370"/>
      <c r="H12" s="44" t="s">
        <v>304</v>
      </c>
      <c r="I12" s="44" t="s">
        <v>146</v>
      </c>
      <c r="J12" s="44" t="s">
        <v>220</v>
      </c>
    </row>
    <row r="13" spans="1:53" ht="55.5" customHeight="1" x14ac:dyDescent="0.25">
      <c r="A13" s="41" t="s">
        <v>47</v>
      </c>
      <c r="B13" s="98" t="s">
        <v>86</v>
      </c>
      <c r="C13" s="44" t="s">
        <v>45</v>
      </c>
      <c r="D13" s="370">
        <v>44197</v>
      </c>
      <c r="E13" s="370"/>
      <c r="F13" s="370">
        <v>45291</v>
      </c>
      <c r="G13" s="370"/>
      <c r="H13" s="44" t="s">
        <v>145</v>
      </c>
      <c r="I13" s="44" t="s">
        <v>146</v>
      </c>
      <c r="J13" s="44" t="s">
        <v>220</v>
      </c>
    </row>
    <row r="14" spans="1:53" ht="30.75" customHeight="1" x14ac:dyDescent="0.25">
      <c r="A14" s="41" t="s">
        <v>50</v>
      </c>
      <c r="B14" s="98" t="s">
        <v>74</v>
      </c>
      <c r="C14" s="44" t="s">
        <v>45</v>
      </c>
      <c r="D14" s="370">
        <v>44197</v>
      </c>
      <c r="E14" s="370"/>
      <c r="F14" s="370">
        <v>45291</v>
      </c>
      <c r="G14" s="370"/>
      <c r="H14" s="44" t="s">
        <v>151</v>
      </c>
      <c r="I14" s="44" t="s">
        <v>179</v>
      </c>
      <c r="J14" s="44" t="s">
        <v>220</v>
      </c>
    </row>
    <row r="15" spans="1:53" ht="51" x14ac:dyDescent="0.25">
      <c r="A15" s="41" t="s">
        <v>67</v>
      </c>
      <c r="B15" s="43" t="s">
        <v>53</v>
      </c>
      <c r="C15" s="44" t="s">
        <v>45</v>
      </c>
      <c r="D15" s="370">
        <v>44197</v>
      </c>
      <c r="E15" s="370"/>
      <c r="F15" s="370">
        <v>45291</v>
      </c>
      <c r="G15" s="370"/>
      <c r="H15" s="44" t="s">
        <v>178</v>
      </c>
      <c r="I15" s="44"/>
      <c r="J15" s="96" t="s">
        <v>220</v>
      </c>
    </row>
    <row r="16" spans="1:53" ht="63.75" x14ac:dyDescent="0.25">
      <c r="A16" s="41" t="s">
        <v>73</v>
      </c>
      <c r="B16" s="43" t="s">
        <v>307</v>
      </c>
      <c r="C16" s="44" t="s">
        <v>45</v>
      </c>
      <c r="D16" s="370">
        <v>44197</v>
      </c>
      <c r="E16" s="370"/>
      <c r="F16" s="370">
        <v>45291</v>
      </c>
      <c r="G16" s="370"/>
      <c r="H16" s="44" t="s">
        <v>308</v>
      </c>
      <c r="I16" s="44" t="s">
        <v>309</v>
      </c>
      <c r="J16" s="44" t="s">
        <v>306</v>
      </c>
    </row>
    <row r="17" spans="1:10" ht="38.25" x14ac:dyDescent="0.25">
      <c r="A17" s="41" t="s">
        <v>75</v>
      </c>
      <c r="B17" s="43" t="s">
        <v>116</v>
      </c>
      <c r="C17" s="44" t="s">
        <v>45</v>
      </c>
      <c r="D17" s="370">
        <v>44197</v>
      </c>
      <c r="E17" s="370"/>
      <c r="F17" s="370">
        <v>45291</v>
      </c>
      <c r="G17" s="370"/>
      <c r="H17" s="44" t="s">
        <v>305</v>
      </c>
      <c r="I17" s="44" t="s">
        <v>152</v>
      </c>
      <c r="J17" s="96"/>
    </row>
    <row r="18" spans="1:10" ht="63.75" x14ac:dyDescent="0.25">
      <c r="A18" s="41" t="s">
        <v>159</v>
      </c>
      <c r="B18" s="43" t="s">
        <v>153</v>
      </c>
      <c r="C18" s="44" t="s">
        <v>45</v>
      </c>
      <c r="D18" s="369">
        <v>44197</v>
      </c>
      <c r="E18" s="369"/>
      <c r="F18" s="369">
        <v>45291</v>
      </c>
      <c r="G18" s="369"/>
      <c r="H18" s="44" t="s">
        <v>180</v>
      </c>
      <c r="I18" s="44"/>
      <c r="J18" s="96"/>
    </row>
    <row r="19" spans="1:10" ht="276" customHeight="1" x14ac:dyDescent="0.25">
      <c r="A19" s="41" t="s">
        <v>160</v>
      </c>
      <c r="B19" s="43" t="s">
        <v>76</v>
      </c>
      <c r="C19" s="44" t="s">
        <v>45</v>
      </c>
      <c r="D19" s="369">
        <v>44197</v>
      </c>
      <c r="E19" s="369"/>
      <c r="F19" s="369">
        <v>45291</v>
      </c>
      <c r="G19" s="369"/>
      <c r="H19" s="44" t="s">
        <v>154</v>
      </c>
      <c r="I19" s="44" t="s">
        <v>164</v>
      </c>
      <c r="J19" s="44" t="s">
        <v>228</v>
      </c>
    </row>
    <row r="20" spans="1:10" ht="76.5" x14ac:dyDescent="0.25">
      <c r="A20" s="41" t="s">
        <v>161</v>
      </c>
      <c r="B20" s="43" t="s">
        <v>149</v>
      </c>
      <c r="C20" s="44" t="s">
        <v>45</v>
      </c>
      <c r="D20" s="369">
        <v>44197</v>
      </c>
      <c r="E20" s="369"/>
      <c r="F20" s="369">
        <v>45291</v>
      </c>
      <c r="G20" s="369"/>
      <c r="H20" s="44" t="s">
        <v>156</v>
      </c>
      <c r="I20" s="44" t="s">
        <v>171</v>
      </c>
      <c r="J20" s="44" t="s">
        <v>227</v>
      </c>
    </row>
    <row r="21" spans="1:10" ht="89.25" x14ac:dyDescent="0.25">
      <c r="A21" s="41" t="s">
        <v>172</v>
      </c>
      <c r="B21" s="43" t="s">
        <v>77</v>
      </c>
      <c r="C21" s="44" t="s">
        <v>45</v>
      </c>
      <c r="D21" s="369">
        <v>44197</v>
      </c>
      <c r="E21" s="369"/>
      <c r="F21" s="369">
        <v>45291</v>
      </c>
      <c r="G21" s="369"/>
      <c r="H21" s="44" t="s">
        <v>147</v>
      </c>
      <c r="I21" s="44" t="s">
        <v>166</v>
      </c>
      <c r="J21" s="96"/>
    </row>
    <row r="22" spans="1:10" ht="81" customHeight="1" x14ac:dyDescent="0.25">
      <c r="A22" s="41" t="s">
        <v>169</v>
      </c>
      <c r="B22" s="43" t="s">
        <v>273</v>
      </c>
      <c r="C22" s="44" t="s">
        <v>45</v>
      </c>
      <c r="D22" s="369">
        <v>44197</v>
      </c>
      <c r="E22" s="369"/>
      <c r="F22" s="369">
        <v>45291</v>
      </c>
      <c r="G22" s="369"/>
      <c r="H22" s="44" t="s">
        <v>303</v>
      </c>
      <c r="I22" s="44" t="s">
        <v>170</v>
      </c>
      <c r="J22" s="96"/>
    </row>
    <row r="23" spans="1:10" ht="103.5" customHeight="1" x14ac:dyDescent="0.25">
      <c r="A23" s="41" t="s">
        <v>162</v>
      </c>
      <c r="B23" s="43" t="s">
        <v>78</v>
      </c>
      <c r="C23" s="44" t="s">
        <v>45</v>
      </c>
      <c r="D23" s="369">
        <v>44197</v>
      </c>
      <c r="E23" s="369"/>
      <c r="F23" s="369">
        <v>45291</v>
      </c>
      <c r="G23" s="369"/>
      <c r="H23" s="44" t="s">
        <v>148</v>
      </c>
      <c r="I23" s="44" t="s">
        <v>173</v>
      </c>
      <c r="J23" s="44" t="s">
        <v>225</v>
      </c>
    </row>
    <row r="24" spans="1:10" ht="51" x14ac:dyDescent="0.25">
      <c r="A24" s="41" t="s">
        <v>167</v>
      </c>
      <c r="B24" s="43" t="s">
        <v>79</v>
      </c>
      <c r="C24" s="44" t="s">
        <v>45</v>
      </c>
      <c r="D24" s="369">
        <v>44197</v>
      </c>
      <c r="E24" s="369"/>
      <c r="F24" s="369">
        <v>45291</v>
      </c>
      <c r="G24" s="369"/>
      <c r="H24" s="44" t="s">
        <v>174</v>
      </c>
      <c r="I24" s="44" t="s">
        <v>175</v>
      </c>
      <c r="J24" s="96"/>
    </row>
    <row r="25" spans="1:10" ht="76.5" x14ac:dyDescent="0.25">
      <c r="A25" s="41" t="s">
        <v>163</v>
      </c>
      <c r="B25" s="43" t="s">
        <v>80</v>
      </c>
      <c r="C25" s="44" t="s">
        <v>45</v>
      </c>
      <c r="D25" s="369">
        <v>44197</v>
      </c>
      <c r="E25" s="369"/>
      <c r="F25" s="369">
        <v>45291</v>
      </c>
      <c r="G25" s="369"/>
      <c r="H25" s="44" t="s">
        <v>155</v>
      </c>
      <c r="I25" s="44" t="s">
        <v>168</v>
      </c>
      <c r="J25" s="96"/>
    </row>
    <row r="26" spans="1:10" ht="15.75" customHeight="1" x14ac:dyDescent="0.25">
      <c r="A26" s="42"/>
      <c r="B26" s="367" t="s">
        <v>59</v>
      </c>
      <c r="C26" s="368"/>
      <c r="D26" s="368"/>
      <c r="E26" s="368"/>
      <c r="F26" s="368"/>
      <c r="G26" s="368"/>
      <c r="H26" s="368"/>
      <c r="I26" s="368"/>
      <c r="J26" s="368"/>
    </row>
    <row r="27" spans="1:10" ht="255" x14ac:dyDescent="0.25">
      <c r="A27" s="41" t="s">
        <v>70</v>
      </c>
      <c r="B27" s="43" t="s">
        <v>81</v>
      </c>
      <c r="C27" s="45" t="s">
        <v>45</v>
      </c>
      <c r="D27" s="369">
        <v>44197</v>
      </c>
      <c r="E27" s="369"/>
      <c r="F27" s="369">
        <v>45291</v>
      </c>
      <c r="G27" s="369"/>
      <c r="H27" s="44" t="s">
        <v>158</v>
      </c>
      <c r="I27" s="44" t="s">
        <v>176</v>
      </c>
      <c r="J27" s="44" t="s">
        <v>226</v>
      </c>
    </row>
    <row r="28" spans="1:10" ht="82.15" customHeight="1" x14ac:dyDescent="0.25">
      <c r="A28" s="41" t="s">
        <v>71</v>
      </c>
      <c r="B28" s="43" t="s">
        <v>82</v>
      </c>
      <c r="C28" s="45" t="s">
        <v>45</v>
      </c>
      <c r="D28" s="369">
        <v>44197</v>
      </c>
      <c r="E28" s="369"/>
      <c r="F28" s="369">
        <v>45291</v>
      </c>
      <c r="G28" s="369"/>
      <c r="H28" s="44" t="s">
        <v>157</v>
      </c>
      <c r="I28" s="45" t="s">
        <v>177</v>
      </c>
      <c r="J28" s="44" t="s">
        <v>224</v>
      </c>
    </row>
    <row r="29" spans="1:10" ht="18.600000000000001" hidden="1" customHeight="1" x14ac:dyDescent="0.25">
      <c r="A29" s="112"/>
      <c r="B29" s="367" t="s">
        <v>275</v>
      </c>
      <c r="C29" s="368"/>
      <c r="D29" s="368"/>
      <c r="E29" s="368"/>
      <c r="F29" s="368"/>
      <c r="G29" s="368"/>
      <c r="H29" s="368"/>
      <c r="I29" s="368"/>
      <c r="J29" s="368"/>
    </row>
    <row r="30" spans="1:10" ht="6" hidden="1" customHeight="1" x14ac:dyDescent="0.25">
      <c r="A30" s="41" t="s">
        <v>60</v>
      </c>
      <c r="B30" s="46" t="s">
        <v>223</v>
      </c>
      <c r="C30" s="47" t="s">
        <v>45</v>
      </c>
      <c r="D30" s="369">
        <v>44197</v>
      </c>
      <c r="E30" s="369"/>
      <c r="F30" s="369">
        <v>45291</v>
      </c>
      <c r="G30" s="369"/>
      <c r="H30" s="48" t="s">
        <v>229</v>
      </c>
      <c r="I30" s="48" t="s">
        <v>230</v>
      </c>
      <c r="J30" s="48" t="s">
        <v>302</v>
      </c>
    </row>
  </sheetData>
  <mergeCells count="49">
    <mergeCell ref="A5:J5"/>
    <mergeCell ref="A6:J6"/>
    <mergeCell ref="A7:J7"/>
    <mergeCell ref="A9:A10"/>
    <mergeCell ref="B9:B10"/>
    <mergeCell ref="C9:C10"/>
    <mergeCell ref="D9:G9"/>
    <mergeCell ref="H9:H10"/>
    <mergeCell ref="I9:I10"/>
    <mergeCell ref="J9:J10"/>
    <mergeCell ref="D10:E10"/>
    <mergeCell ref="F10:G10"/>
    <mergeCell ref="B11:J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B26:J26"/>
    <mergeCell ref="D27:E27"/>
    <mergeCell ref="F27:G27"/>
    <mergeCell ref="D30:E30"/>
    <mergeCell ref="F30:G30"/>
    <mergeCell ref="D28:E28"/>
    <mergeCell ref="F28:G28"/>
    <mergeCell ref="B29:J29"/>
  </mergeCells>
  <pageMargins left="0.42" right="0.34" top="0.59055118110236227" bottom="0.39370078740157483" header="0.22" footer="0"/>
  <pageSetup paperSize="9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1"/>
  <sheetViews>
    <sheetView view="pageBreakPreview" zoomScaleSheetLayoutView="100" workbookViewId="0">
      <selection activeCell="G13" sqref="G13"/>
    </sheetView>
  </sheetViews>
  <sheetFormatPr defaultColWidth="13.85546875" defaultRowHeight="15.75" x14ac:dyDescent="0.25"/>
  <cols>
    <col min="1" max="1" width="4.140625" style="2" customWidth="1"/>
    <col min="2" max="2" width="30" style="2" customWidth="1"/>
    <col min="3" max="3" width="9.140625" style="2" customWidth="1"/>
    <col min="4" max="4" width="24.85546875" style="2" customWidth="1"/>
    <col min="5" max="5" width="12.5703125" style="2" customWidth="1"/>
    <col min="6" max="6" width="8.5703125" style="2" customWidth="1"/>
    <col min="7" max="7" width="48.28515625" style="2" customWidth="1"/>
    <col min="8" max="16384" width="13.85546875" style="2"/>
  </cols>
  <sheetData>
    <row r="1" spans="1:8" x14ac:dyDescent="0.25">
      <c r="A1" s="101"/>
      <c r="B1" s="95"/>
      <c r="C1" s="95"/>
      <c r="D1" s="95"/>
      <c r="E1" s="95"/>
      <c r="F1" s="95"/>
      <c r="G1" s="120" t="s">
        <v>37</v>
      </c>
      <c r="H1" s="101"/>
    </row>
    <row r="2" spans="1:8" x14ac:dyDescent="0.25">
      <c r="A2" s="101"/>
      <c r="B2" s="95"/>
      <c r="C2" s="95"/>
      <c r="D2" s="95"/>
      <c r="E2" s="95"/>
      <c r="F2" s="95"/>
      <c r="G2" s="120" t="s">
        <v>87</v>
      </c>
      <c r="H2" s="101"/>
    </row>
    <row r="3" spans="1:8" x14ac:dyDescent="0.25">
      <c r="A3" s="101"/>
      <c r="B3" s="95"/>
      <c r="C3" s="95"/>
      <c r="D3" s="95"/>
      <c r="E3" s="95"/>
      <c r="F3" s="95"/>
      <c r="G3" s="120" t="s">
        <v>88</v>
      </c>
      <c r="H3" s="101"/>
    </row>
    <row r="4" spans="1:8" x14ac:dyDescent="0.25">
      <c r="B4" s="116"/>
      <c r="C4" s="116"/>
      <c r="D4" s="116"/>
      <c r="E4" s="116"/>
      <c r="F4" s="116"/>
      <c r="G4" s="116" t="s">
        <v>301</v>
      </c>
      <c r="H4" s="116"/>
    </row>
    <row r="5" spans="1:8" x14ac:dyDescent="0.25">
      <c r="A5" s="374" t="s">
        <v>89</v>
      </c>
      <c r="B5" s="374"/>
      <c r="C5" s="374"/>
      <c r="D5" s="374"/>
      <c r="E5" s="374"/>
      <c r="F5" s="374"/>
      <c r="G5" s="374"/>
    </row>
    <row r="6" spans="1:8" x14ac:dyDescent="0.25">
      <c r="A6" s="374" t="s">
        <v>99</v>
      </c>
      <c r="B6" s="374"/>
      <c r="C6" s="374"/>
      <c r="D6" s="374"/>
      <c r="E6" s="374"/>
      <c r="F6" s="374"/>
      <c r="G6" s="374"/>
    </row>
    <row r="7" spans="1:8" s="25" customFormat="1" x14ac:dyDescent="0.25">
      <c r="A7" s="374" t="s">
        <v>100</v>
      </c>
      <c r="B7" s="374"/>
      <c r="C7" s="374"/>
      <c r="D7" s="374"/>
      <c r="E7" s="374"/>
      <c r="F7" s="374"/>
      <c r="G7" s="374"/>
    </row>
    <row r="8" spans="1:8" s="25" customFormat="1" x14ac:dyDescent="0.25">
      <c r="A8" s="26"/>
      <c r="B8" s="26"/>
      <c r="C8" s="26"/>
      <c r="D8" s="26"/>
      <c r="E8" s="26"/>
      <c r="F8" s="26"/>
      <c r="G8" s="26"/>
    </row>
    <row r="9" spans="1:8" x14ac:dyDescent="0.25">
      <c r="A9" s="18"/>
      <c r="B9"/>
      <c r="C9"/>
      <c r="D9"/>
      <c r="E9"/>
      <c r="F9"/>
      <c r="G9"/>
    </row>
    <row r="10" spans="1:8" ht="1.5" customHeight="1" x14ac:dyDescent="0.25">
      <c r="A10" s="12"/>
      <c r="B10"/>
      <c r="C10"/>
      <c r="D10"/>
      <c r="E10"/>
      <c r="F10"/>
      <c r="G10"/>
    </row>
    <row r="11" spans="1:8" ht="36" customHeight="1" x14ac:dyDescent="0.25">
      <c r="A11" s="375" t="s">
        <v>0</v>
      </c>
      <c r="B11" s="375" t="s">
        <v>95</v>
      </c>
      <c r="C11" s="375"/>
      <c r="D11" s="375" t="s">
        <v>96</v>
      </c>
      <c r="E11" s="375" t="s">
        <v>97</v>
      </c>
      <c r="F11" s="375"/>
      <c r="G11" s="375" t="s">
        <v>98</v>
      </c>
    </row>
    <row r="12" spans="1:8" x14ac:dyDescent="0.25">
      <c r="A12" s="375"/>
      <c r="B12" s="375"/>
      <c r="C12" s="375"/>
      <c r="D12" s="375"/>
      <c r="E12" s="375"/>
      <c r="F12" s="375"/>
      <c r="G12" s="375"/>
    </row>
    <row r="13" spans="1:8" ht="46.5" customHeight="1" x14ac:dyDescent="0.25">
      <c r="A13" s="113">
        <v>1</v>
      </c>
      <c r="B13" s="377" t="s">
        <v>316</v>
      </c>
      <c r="C13" s="377"/>
      <c r="D13" s="341" t="s">
        <v>317</v>
      </c>
      <c r="E13" s="378" t="s">
        <v>318</v>
      </c>
      <c r="F13" s="378"/>
      <c r="G13" s="342" t="s">
        <v>319</v>
      </c>
    </row>
    <row r="14" spans="1:8" ht="46.5" customHeight="1" x14ac:dyDescent="0.25">
      <c r="A14" s="113">
        <v>2</v>
      </c>
      <c r="B14" s="377"/>
      <c r="C14" s="377"/>
      <c r="D14" s="341"/>
      <c r="E14" s="378"/>
      <c r="F14" s="378"/>
      <c r="G14" s="342"/>
    </row>
    <row r="15" spans="1:8" ht="46.5" customHeight="1" x14ac:dyDescent="0.25">
      <c r="A15" s="113">
        <v>3</v>
      </c>
      <c r="B15" s="377"/>
      <c r="C15" s="377"/>
      <c r="D15" s="341"/>
      <c r="E15" s="378"/>
      <c r="F15" s="378"/>
      <c r="G15" s="342"/>
    </row>
    <row r="16" spans="1:8" x14ac:dyDescent="0.25">
      <c r="A16" s="6"/>
      <c r="B16" s="5"/>
      <c r="C16" s="17"/>
      <c r="D16" s="17"/>
      <c r="E16" s="17"/>
      <c r="F16" s="17"/>
      <c r="G16" s="17"/>
    </row>
    <row r="17" spans="1:7" x14ac:dyDescent="0.25">
      <c r="A17" s="6"/>
      <c r="B17" s="5"/>
      <c r="C17" s="5"/>
      <c r="D17" s="5"/>
      <c r="E17" s="5"/>
      <c r="F17" s="5"/>
      <c r="G17" s="5"/>
    </row>
    <row r="18" spans="1:7" x14ac:dyDescent="0.25">
      <c r="A18" s="6"/>
      <c r="B18" s="5"/>
      <c r="C18" s="17"/>
      <c r="D18" s="17"/>
      <c r="E18" s="17"/>
      <c r="F18" s="17"/>
      <c r="G18" s="17"/>
    </row>
    <row r="19" spans="1:7" x14ac:dyDescent="0.25">
      <c r="A19" s="6"/>
      <c r="B19" s="5"/>
      <c r="C19" s="376"/>
      <c r="D19" s="376"/>
      <c r="E19" s="17"/>
      <c r="F19" s="17"/>
      <c r="G19" s="17"/>
    </row>
    <row r="20" spans="1:7" x14ac:dyDescent="0.25">
      <c r="A20" s="6"/>
      <c r="B20" s="5"/>
      <c r="C20" s="17"/>
      <c r="D20" s="17"/>
      <c r="E20" s="17"/>
      <c r="F20" s="17"/>
      <c r="G20" s="17"/>
    </row>
    <row r="21" spans="1:7" x14ac:dyDescent="0.25">
      <c r="A21" s="6"/>
      <c r="B21" s="5"/>
      <c r="C21" s="17"/>
      <c r="D21" s="17"/>
      <c r="E21" s="17"/>
      <c r="F21" s="17"/>
      <c r="G21" s="17"/>
    </row>
  </sheetData>
  <mergeCells count="15">
    <mergeCell ref="C19:D19"/>
    <mergeCell ref="G11:G12"/>
    <mergeCell ref="B13:C13"/>
    <mergeCell ref="B14:C14"/>
    <mergeCell ref="B15:C15"/>
    <mergeCell ref="E13:F13"/>
    <mergeCell ref="E14:F14"/>
    <mergeCell ref="E15:F15"/>
    <mergeCell ref="A5:G5"/>
    <mergeCell ref="A6:G6"/>
    <mergeCell ref="A7:G7"/>
    <mergeCell ref="A11:A12"/>
    <mergeCell ref="D11:D12"/>
    <mergeCell ref="B11:C12"/>
    <mergeCell ref="E11:F12"/>
  </mergeCells>
  <pageMargins left="0.31496062992125984" right="0.31496062992125984" top="0.59055118110236227" bottom="0.3937007874015748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49"/>
  <sheetViews>
    <sheetView view="pageBreakPreview" zoomScale="70" zoomScaleSheetLayoutView="70" workbookViewId="0">
      <pane xSplit="2" ySplit="19" topLeftCell="C29" activePane="bottomRight" state="frozen"/>
      <selection pane="topRight" activeCell="C1" sqref="C1"/>
      <selection pane="bottomLeft" activeCell="A15" sqref="A15"/>
      <selection pane="bottomRight" activeCell="J30" sqref="J30"/>
    </sheetView>
  </sheetViews>
  <sheetFormatPr defaultColWidth="13.85546875" defaultRowHeight="15.75" x14ac:dyDescent="0.25"/>
  <cols>
    <col min="1" max="1" width="6" style="19" customWidth="1"/>
    <col min="2" max="2" width="93.42578125" style="37" customWidth="1"/>
    <col min="3" max="3" width="8.140625" style="19" customWidth="1"/>
    <col min="4" max="4" width="8" style="19" customWidth="1"/>
    <col min="5" max="5" width="6.85546875" style="19" customWidth="1"/>
    <col min="6" max="6" width="13.85546875" style="19" customWidth="1"/>
    <col min="7" max="7" width="13.140625" style="19" customWidth="1"/>
    <col min="8" max="9" width="13.7109375" style="19" customWidth="1"/>
    <col min="10" max="10" width="21.85546875" style="37" customWidth="1"/>
    <col min="11" max="16384" width="13.85546875" style="37"/>
  </cols>
  <sheetData>
    <row r="1" spans="1:12" x14ac:dyDescent="0.25">
      <c r="B1" s="7"/>
      <c r="C1" s="120"/>
      <c r="H1" s="116"/>
      <c r="I1" s="7"/>
      <c r="J1" s="7"/>
    </row>
    <row r="2" spans="1:12" x14ac:dyDescent="0.25">
      <c r="B2" s="7"/>
      <c r="C2" s="120" t="s">
        <v>221</v>
      </c>
      <c r="H2" s="116"/>
      <c r="I2" s="7"/>
      <c r="J2" s="7"/>
    </row>
    <row r="3" spans="1:12" x14ac:dyDescent="0.25">
      <c r="B3" s="7"/>
      <c r="C3" s="120" t="s">
        <v>87</v>
      </c>
      <c r="F3" s="157"/>
      <c r="I3" s="7"/>
      <c r="J3" s="7"/>
    </row>
    <row r="4" spans="1:12" x14ac:dyDescent="0.25">
      <c r="B4" s="7"/>
      <c r="C4" s="161" t="s">
        <v>88</v>
      </c>
      <c r="H4" s="160"/>
      <c r="I4" s="7"/>
      <c r="J4" s="7"/>
    </row>
    <row r="5" spans="1:12" x14ac:dyDescent="0.25">
      <c r="B5" s="7"/>
      <c r="C5" s="120" t="s">
        <v>301</v>
      </c>
      <c r="H5" s="116"/>
      <c r="I5" s="7"/>
      <c r="J5" s="7"/>
    </row>
    <row r="6" spans="1:12" x14ac:dyDescent="0.25">
      <c r="A6" s="38"/>
      <c r="B6" s="27"/>
      <c r="D6" s="383"/>
      <c r="E6" s="383"/>
      <c r="F6" s="383"/>
      <c r="G6" s="383"/>
      <c r="H6" s="383"/>
    </row>
    <row r="7" spans="1:12" x14ac:dyDescent="0.25">
      <c r="A7" s="38"/>
      <c r="B7" s="20"/>
      <c r="C7" s="21"/>
      <c r="D7" s="21"/>
      <c r="E7" s="21"/>
      <c r="F7" s="21"/>
      <c r="G7" s="21"/>
      <c r="H7" s="21"/>
      <c r="I7" s="21"/>
      <c r="J7" s="22"/>
    </row>
    <row r="8" spans="1:12" x14ac:dyDescent="0.25">
      <c r="A8" s="371" t="s">
        <v>109</v>
      </c>
      <c r="B8" s="371"/>
      <c r="C8" s="371"/>
      <c r="D8" s="371"/>
      <c r="E8" s="371"/>
      <c r="F8" s="371"/>
      <c r="G8" s="371"/>
      <c r="H8" s="371"/>
      <c r="I8" s="148"/>
      <c r="J8" s="22"/>
    </row>
    <row r="9" spans="1:12" x14ac:dyDescent="0.25">
      <c r="A9" s="371" t="s">
        <v>110</v>
      </c>
      <c r="B9" s="371"/>
      <c r="C9" s="371"/>
      <c r="D9" s="371"/>
      <c r="E9" s="371"/>
      <c r="F9" s="371"/>
      <c r="G9" s="371"/>
      <c r="H9" s="371"/>
      <c r="I9" s="148"/>
      <c r="J9" s="22"/>
    </row>
    <row r="10" spans="1:12" x14ac:dyDescent="0.25">
      <c r="A10" s="371" t="s">
        <v>127</v>
      </c>
      <c r="B10" s="371"/>
      <c r="C10" s="371"/>
      <c r="D10" s="371"/>
      <c r="E10" s="371"/>
      <c r="F10" s="371"/>
      <c r="G10" s="371"/>
      <c r="H10" s="371"/>
      <c r="I10" s="148"/>
      <c r="J10" s="10"/>
    </row>
    <row r="11" spans="1:12" x14ac:dyDescent="0.25">
      <c r="A11" s="38"/>
      <c r="B11" s="20"/>
      <c r="C11" s="21"/>
      <c r="D11" s="21"/>
      <c r="E11" s="21"/>
      <c r="F11" s="21"/>
      <c r="G11" s="21"/>
      <c r="H11" s="21"/>
      <c r="I11" s="21"/>
      <c r="J11" s="10"/>
    </row>
    <row r="12" spans="1:12" ht="66" customHeight="1" x14ac:dyDescent="0.25">
      <c r="A12" s="384" t="s">
        <v>0</v>
      </c>
      <c r="B12" s="385" t="s">
        <v>6</v>
      </c>
      <c r="C12" s="385" t="s">
        <v>7</v>
      </c>
      <c r="D12" s="386"/>
      <c r="E12" s="386"/>
      <c r="F12" s="385" t="s">
        <v>43</v>
      </c>
      <c r="G12" s="386"/>
      <c r="H12" s="386"/>
      <c r="I12" s="69"/>
      <c r="J12" s="10"/>
      <c r="L12" s="202">
        <f>J17-11245.70822</f>
        <v>1098.325630000003</v>
      </c>
    </row>
    <row r="13" spans="1:12" ht="31.5" x14ac:dyDescent="0.25">
      <c r="A13" s="384"/>
      <c r="B13" s="385"/>
      <c r="C13" s="158" t="s">
        <v>239</v>
      </c>
      <c r="D13" s="158" t="s">
        <v>288</v>
      </c>
      <c r="E13" s="158" t="s">
        <v>311</v>
      </c>
      <c r="F13" s="158" t="s">
        <v>239</v>
      </c>
      <c r="G13" s="158" t="s">
        <v>288</v>
      </c>
      <c r="H13" s="158" t="s">
        <v>311</v>
      </c>
      <c r="I13" s="66" t="s">
        <v>179</v>
      </c>
      <c r="J13" s="149"/>
      <c r="K13" s="202"/>
    </row>
    <row r="14" spans="1:12" x14ac:dyDescent="0.25">
      <c r="A14" s="196"/>
      <c r="B14" s="198" t="s">
        <v>285</v>
      </c>
      <c r="C14" s="201"/>
      <c r="D14" s="201"/>
      <c r="E14" s="201"/>
      <c r="F14" s="231">
        <f>'прил 5 экон'!I18</f>
        <v>9624.3338500000009</v>
      </c>
      <c r="G14" s="231">
        <f>'прил 5 экон'!J18</f>
        <v>9565.2000000000007</v>
      </c>
      <c r="H14" s="231">
        <f>'прил 5 экон'!K18</f>
        <v>9565.2000000000007</v>
      </c>
      <c r="I14" s="66"/>
      <c r="J14" s="192"/>
      <c r="K14" s="202"/>
    </row>
    <row r="15" spans="1:12" ht="47.25" x14ac:dyDescent="0.25">
      <c r="A15" s="196"/>
      <c r="B15" s="205" t="s">
        <v>286</v>
      </c>
      <c r="C15" s="196"/>
      <c r="D15" s="196"/>
      <c r="E15" s="196"/>
      <c r="F15" s="231">
        <v>0</v>
      </c>
      <c r="G15" s="231">
        <v>0</v>
      </c>
      <c r="H15" s="231">
        <v>0</v>
      </c>
      <c r="I15" s="66"/>
      <c r="J15" s="192"/>
      <c r="K15" s="202"/>
    </row>
    <row r="16" spans="1:12" x14ac:dyDescent="0.25">
      <c r="A16" s="196"/>
      <c r="B16" s="37" t="s">
        <v>287</v>
      </c>
      <c r="C16" s="8"/>
      <c r="D16" s="8"/>
      <c r="E16" s="8"/>
      <c r="F16" s="207">
        <f>'прил 5 экон'!I23+'прил 5 экон'!I24</f>
        <v>808.1</v>
      </c>
      <c r="G16" s="207">
        <f>'прил 5 экон'!J23+'прил 5 экон'!J24</f>
        <v>825.80000000000007</v>
      </c>
      <c r="H16" s="207">
        <f>'прил 5 экон'!K23+'прил 5 экон'!K24</f>
        <v>825.80000000000007</v>
      </c>
      <c r="I16" s="66"/>
      <c r="J16" s="192"/>
      <c r="L16" s="202">
        <f>J17-11034.70912</f>
        <v>1309.3247300000039</v>
      </c>
    </row>
    <row r="17" spans="1:11" x14ac:dyDescent="0.25">
      <c r="A17" s="158">
        <v>1</v>
      </c>
      <c r="B17" s="379" t="s">
        <v>243</v>
      </c>
      <c r="C17" s="379"/>
      <c r="D17" s="379"/>
      <c r="E17" s="379"/>
      <c r="F17" s="379"/>
      <c r="G17" s="379"/>
      <c r="H17" s="379"/>
      <c r="I17" s="70"/>
      <c r="J17" s="204">
        <f>F14+F15+F16+F20+F23+F24+F28+F29+F30+F33+F34+F38+F39+F41+F44+F45</f>
        <v>12344.033850000003</v>
      </c>
    </row>
    <row r="18" spans="1:11" x14ac:dyDescent="0.25">
      <c r="A18" s="158"/>
      <c r="B18" s="380" t="s">
        <v>244</v>
      </c>
      <c r="C18" s="380"/>
      <c r="D18" s="380"/>
      <c r="E18" s="380"/>
      <c r="F18" s="380"/>
      <c r="G18" s="380"/>
      <c r="H18" s="380"/>
      <c r="I18" s="71"/>
      <c r="J18" s="206"/>
    </row>
    <row r="19" spans="1:11" x14ac:dyDescent="0.25">
      <c r="A19" s="158"/>
      <c r="B19" s="381" t="s">
        <v>84</v>
      </c>
      <c r="C19" s="381"/>
      <c r="D19" s="381"/>
      <c r="E19" s="381"/>
      <c r="F19" s="381"/>
      <c r="G19" s="381"/>
      <c r="H19" s="381"/>
      <c r="I19" s="67"/>
      <c r="J19" s="149"/>
    </row>
    <row r="20" spans="1:11" ht="31.5" x14ac:dyDescent="0.25">
      <c r="A20" s="158"/>
      <c r="B20" s="197" t="s">
        <v>268</v>
      </c>
      <c r="C20" s="195">
        <v>890</v>
      </c>
      <c r="D20" s="195">
        <v>890</v>
      </c>
      <c r="E20" s="195">
        <v>890</v>
      </c>
      <c r="F20" s="132">
        <f>'прил 5 экон'!I34</f>
        <v>20</v>
      </c>
      <c r="G20" s="52">
        <f>'прил 5 экон'!J34</f>
        <v>20</v>
      </c>
      <c r="H20" s="52">
        <f>'прил 5 экон'!K34</f>
        <v>20</v>
      </c>
      <c r="I20" s="72"/>
      <c r="J20" s="149"/>
    </row>
    <row r="21" spans="1:11" x14ac:dyDescent="0.25">
      <c r="A21" s="158">
        <v>2</v>
      </c>
      <c r="B21" s="382" t="s">
        <v>245</v>
      </c>
      <c r="C21" s="382"/>
      <c r="D21" s="382"/>
      <c r="E21" s="382"/>
      <c r="F21" s="382"/>
      <c r="G21" s="382"/>
      <c r="H21" s="382"/>
      <c r="I21" s="72"/>
      <c r="J21" s="149"/>
    </row>
    <row r="22" spans="1:11" x14ac:dyDescent="0.25">
      <c r="A22" s="158"/>
      <c r="B22" s="393" t="s">
        <v>244</v>
      </c>
      <c r="C22" s="382"/>
      <c r="D22" s="382"/>
      <c r="E22" s="382"/>
      <c r="F22" s="382"/>
      <c r="G22" s="382"/>
      <c r="H22" s="382"/>
      <c r="I22" s="387"/>
      <c r="J22" s="149"/>
      <c r="K22" s="202"/>
    </row>
    <row r="23" spans="1:11" ht="31.5" x14ac:dyDescent="0.25">
      <c r="A23" s="158"/>
      <c r="B23" s="197" t="s">
        <v>269</v>
      </c>
      <c r="C23" s="392">
        <v>57</v>
      </c>
      <c r="D23" s="392">
        <v>57</v>
      </c>
      <c r="E23" s="392">
        <v>57</v>
      </c>
      <c r="F23" s="152">
        <f>'прил 5 экон'!I37</f>
        <v>114.21925</v>
      </c>
      <c r="G23" s="152">
        <f>'прил 5 экон'!J37</f>
        <v>114.21925</v>
      </c>
      <c r="H23" s="152">
        <f>'прил 5 экон'!K37</f>
        <v>114.21925</v>
      </c>
      <c r="I23" s="388"/>
      <c r="J23" s="149"/>
    </row>
    <row r="24" spans="1:11" x14ac:dyDescent="0.25">
      <c r="A24" s="158"/>
      <c r="B24" s="193" t="s">
        <v>270</v>
      </c>
      <c r="C24" s="392"/>
      <c r="D24" s="392"/>
      <c r="E24" s="392"/>
      <c r="F24" s="208">
        <f>'прил 5 экон'!I35</f>
        <v>13.75</v>
      </c>
      <c r="G24" s="208">
        <f>'прил 5 экон'!J35</f>
        <v>13.75</v>
      </c>
      <c r="H24" s="208">
        <f>'прил 5 экон'!K35</f>
        <v>13.75</v>
      </c>
      <c r="I24" s="72"/>
      <c r="J24" s="155"/>
    </row>
    <row r="25" spans="1:11" x14ac:dyDescent="0.25">
      <c r="A25" s="158">
        <v>3</v>
      </c>
      <c r="B25" s="381" t="s">
        <v>246</v>
      </c>
      <c r="C25" s="381"/>
      <c r="D25" s="381"/>
      <c r="E25" s="381"/>
      <c r="F25" s="381"/>
      <c r="G25" s="381"/>
      <c r="H25" s="381"/>
      <c r="I25" s="67"/>
      <c r="J25" s="149"/>
    </row>
    <row r="26" spans="1:11" x14ac:dyDescent="0.25">
      <c r="A26" s="158"/>
      <c r="B26" s="380" t="s">
        <v>247</v>
      </c>
      <c r="C26" s="380"/>
      <c r="D26" s="380"/>
      <c r="E26" s="380"/>
      <c r="F26" s="380"/>
      <c r="G26" s="380"/>
      <c r="H26" s="380"/>
      <c r="I26" s="71"/>
      <c r="J26" s="149"/>
    </row>
    <row r="27" spans="1:11" x14ac:dyDescent="0.25">
      <c r="A27" s="158"/>
      <c r="B27" s="381" t="s">
        <v>248</v>
      </c>
      <c r="C27" s="381"/>
      <c r="D27" s="381"/>
      <c r="E27" s="381"/>
      <c r="F27" s="381"/>
      <c r="G27" s="381"/>
      <c r="H27" s="381"/>
      <c r="I27" s="67"/>
      <c r="J27" s="149"/>
    </row>
    <row r="28" spans="1:11" ht="63" x14ac:dyDescent="0.25">
      <c r="A28" s="158"/>
      <c r="B28" s="87" t="s">
        <v>249</v>
      </c>
      <c r="C28" s="390">
        <v>20</v>
      </c>
      <c r="D28" s="391">
        <v>20</v>
      </c>
      <c r="E28" s="391">
        <v>20</v>
      </c>
      <c r="F28" s="132">
        <f>'прил 5 экон'!I42</f>
        <v>30.7</v>
      </c>
      <c r="G28" s="132">
        <f>'прил 5 экон'!J42</f>
        <v>30.7</v>
      </c>
      <c r="H28" s="132">
        <f>'прил 5 экон'!K42</f>
        <v>30.7</v>
      </c>
      <c r="I28" s="68"/>
      <c r="J28" s="149"/>
    </row>
    <row r="29" spans="1:11" ht="63" x14ac:dyDescent="0.25">
      <c r="A29" s="158"/>
      <c r="B29" s="87" t="s">
        <v>250</v>
      </c>
      <c r="C29" s="390"/>
      <c r="D29" s="391"/>
      <c r="E29" s="391"/>
      <c r="F29" s="132">
        <v>0</v>
      </c>
      <c r="G29" s="132">
        <v>0</v>
      </c>
      <c r="H29" s="132">
        <f>0/1000</f>
        <v>0</v>
      </c>
      <c r="I29" s="68"/>
      <c r="J29" s="149"/>
    </row>
    <row r="30" spans="1:11" ht="61.15" customHeight="1" x14ac:dyDescent="0.25">
      <c r="A30" s="384"/>
      <c r="B30" s="153" t="s">
        <v>251</v>
      </c>
      <c r="C30" s="390"/>
      <c r="D30" s="391"/>
      <c r="E30" s="391"/>
      <c r="F30" s="132">
        <f>'прил 5 экон'!I46</f>
        <v>0</v>
      </c>
      <c r="G30" s="132">
        <f>'прил 5 экон'!J46</f>
        <v>20</v>
      </c>
      <c r="H30" s="132">
        <f>'прил 5 экон'!K46</f>
        <v>20</v>
      </c>
      <c r="I30" s="73"/>
      <c r="J30" s="149"/>
    </row>
    <row r="31" spans="1:11" hidden="1" x14ac:dyDescent="0.25">
      <c r="A31" s="389"/>
      <c r="B31" s="99"/>
      <c r="C31" s="162"/>
      <c r="D31" s="150"/>
      <c r="E31" s="150"/>
      <c r="F31" s="35"/>
      <c r="G31" s="35"/>
      <c r="H31" s="35"/>
      <c r="I31" s="73"/>
      <c r="J31" s="149"/>
    </row>
    <row r="32" spans="1:11" ht="13.9" hidden="1" customHeight="1" x14ac:dyDescent="0.25">
      <c r="A32" s="158"/>
      <c r="B32" s="381" t="s">
        <v>275</v>
      </c>
      <c r="C32" s="381"/>
      <c r="D32" s="381"/>
      <c r="E32" s="381"/>
      <c r="F32" s="381"/>
      <c r="G32" s="381"/>
      <c r="H32" s="381"/>
      <c r="I32" s="74"/>
      <c r="J32" s="149"/>
    </row>
    <row r="33" spans="1:10" ht="94.5" hidden="1" x14ac:dyDescent="0.25">
      <c r="A33" s="158"/>
      <c r="B33" s="87" t="s">
        <v>252</v>
      </c>
      <c r="C33" s="385">
        <v>5</v>
      </c>
      <c r="D33" s="392">
        <v>5</v>
      </c>
      <c r="E33" s="392">
        <v>5</v>
      </c>
      <c r="F33" s="188">
        <v>0</v>
      </c>
      <c r="G33" s="132">
        <f>0/1000</f>
        <v>0</v>
      </c>
      <c r="H33" s="132">
        <f>0/1000</f>
        <v>0</v>
      </c>
      <c r="I33" s="68"/>
      <c r="J33" s="149"/>
    </row>
    <row r="34" spans="1:10" ht="94.5" hidden="1" x14ac:dyDescent="0.25">
      <c r="A34" s="158"/>
      <c r="B34" s="87" t="s">
        <v>253</v>
      </c>
      <c r="C34" s="385"/>
      <c r="D34" s="392"/>
      <c r="E34" s="392"/>
      <c r="F34" s="132">
        <v>0</v>
      </c>
      <c r="G34" s="132">
        <v>0</v>
      </c>
      <c r="H34" s="132">
        <v>0</v>
      </c>
      <c r="I34" s="68"/>
      <c r="J34" s="149"/>
    </row>
    <row r="35" spans="1:10" x14ac:dyDescent="0.25">
      <c r="A35" s="158">
        <v>4</v>
      </c>
      <c r="B35" s="381" t="s">
        <v>254</v>
      </c>
      <c r="C35" s="381"/>
      <c r="D35" s="381"/>
      <c r="E35" s="381"/>
      <c r="F35" s="381"/>
      <c r="G35" s="381"/>
      <c r="H35" s="381"/>
      <c r="I35" s="67"/>
      <c r="J35" s="149"/>
    </row>
    <row r="36" spans="1:10" x14ac:dyDescent="0.25">
      <c r="A36" s="158"/>
      <c r="B36" s="380" t="s">
        <v>244</v>
      </c>
      <c r="C36" s="380"/>
      <c r="D36" s="380"/>
      <c r="E36" s="380"/>
      <c r="F36" s="380"/>
      <c r="G36" s="380"/>
      <c r="H36" s="380"/>
      <c r="I36" s="71"/>
      <c r="J36" s="149"/>
    </row>
    <row r="37" spans="1:10" x14ac:dyDescent="0.25">
      <c r="A37" s="158"/>
      <c r="B37" s="381" t="s">
        <v>84</v>
      </c>
      <c r="C37" s="381"/>
      <c r="D37" s="381"/>
      <c r="E37" s="381"/>
      <c r="F37" s="381"/>
      <c r="G37" s="381"/>
      <c r="H37" s="381"/>
      <c r="I37" s="67"/>
      <c r="J37" s="149"/>
    </row>
    <row r="38" spans="1:10" ht="31.5" x14ac:dyDescent="0.25">
      <c r="A38" s="158"/>
      <c r="B38" s="191" t="s">
        <v>255</v>
      </c>
      <c r="C38" s="187">
        <v>13</v>
      </c>
      <c r="D38" s="187">
        <v>13</v>
      </c>
      <c r="E38" s="187">
        <v>13</v>
      </c>
      <c r="F38" s="132">
        <f>'прил 5 экон'!I39</f>
        <v>13</v>
      </c>
      <c r="G38" s="132">
        <f>'прил 5 экон'!J39</f>
        <v>13</v>
      </c>
      <c r="H38" s="132">
        <f>'прил 5 экон'!K39</f>
        <v>13</v>
      </c>
      <c r="I38" s="68"/>
      <c r="J38" s="149"/>
    </row>
    <row r="39" spans="1:10" ht="63" x14ac:dyDescent="0.25">
      <c r="A39" s="125"/>
      <c r="B39" s="186" t="s">
        <v>258</v>
      </c>
      <c r="C39" s="185">
        <v>12</v>
      </c>
      <c r="D39" s="185">
        <v>12</v>
      </c>
      <c r="E39" s="185">
        <v>12</v>
      </c>
      <c r="F39" s="188">
        <f>'прил 5 экон'!I30</f>
        <v>161.62</v>
      </c>
      <c r="G39" s="188">
        <f>'прил 5 экон'!J30</f>
        <v>165.16</v>
      </c>
      <c r="H39" s="188">
        <f>'прил 5 экон'!K30</f>
        <v>165.16</v>
      </c>
      <c r="I39" s="68"/>
      <c r="J39" s="156"/>
    </row>
    <row r="40" spans="1:10" x14ac:dyDescent="0.25">
      <c r="A40" s="158"/>
      <c r="B40" s="381" t="s">
        <v>59</v>
      </c>
      <c r="C40" s="381"/>
      <c r="D40" s="381"/>
      <c r="E40" s="381"/>
      <c r="F40" s="381"/>
      <c r="G40" s="381"/>
      <c r="H40" s="381"/>
      <c r="I40" s="6"/>
      <c r="J40" s="149"/>
    </row>
    <row r="41" spans="1:10" s="124" customFormat="1" ht="63" x14ac:dyDescent="0.25">
      <c r="A41" s="125"/>
      <c r="B41" s="163" t="s">
        <v>256</v>
      </c>
      <c r="C41" s="194">
        <v>27</v>
      </c>
      <c r="D41" s="194">
        <v>27</v>
      </c>
      <c r="E41" s="194">
        <v>27</v>
      </c>
      <c r="F41" s="154">
        <f>'прил 5 экон'!I43</f>
        <v>18.975000000000001</v>
      </c>
      <c r="G41" s="154">
        <f>'прил 5 экон'!J43</f>
        <v>15.435</v>
      </c>
      <c r="H41" s="154">
        <f>'прил 5 экон'!K43</f>
        <v>15.435</v>
      </c>
      <c r="I41" s="122"/>
      <c r="J41" s="123"/>
    </row>
    <row r="42" spans="1:10" s="124" customFormat="1" x14ac:dyDescent="0.25">
      <c r="A42" s="125">
        <v>5</v>
      </c>
      <c r="B42" s="394" t="s">
        <v>257</v>
      </c>
      <c r="C42" s="394"/>
      <c r="D42" s="394"/>
      <c r="E42" s="394"/>
      <c r="F42" s="394"/>
      <c r="G42" s="394"/>
      <c r="H42" s="394"/>
      <c r="I42" s="122"/>
      <c r="J42" s="123"/>
    </row>
    <row r="43" spans="1:10" s="124" customFormat="1" x14ac:dyDescent="0.25">
      <c r="A43" s="125"/>
      <c r="B43" s="395" t="s">
        <v>244</v>
      </c>
      <c r="C43" s="395"/>
      <c r="D43" s="395"/>
      <c r="E43" s="395"/>
      <c r="F43" s="395"/>
      <c r="G43" s="395"/>
      <c r="H43" s="395"/>
      <c r="I43" s="122"/>
      <c r="J43" s="123"/>
    </row>
    <row r="44" spans="1:10" s="182" customFormat="1" ht="31.5" x14ac:dyDescent="0.25">
      <c r="A44" s="174"/>
      <c r="B44" s="189" t="s">
        <v>271</v>
      </c>
      <c r="C44" s="195">
        <v>2</v>
      </c>
      <c r="D44" s="195">
        <v>2</v>
      </c>
      <c r="E44" s="195">
        <v>2</v>
      </c>
      <c r="F44" s="220">
        <f>'прил 5 экон'!I33</f>
        <v>1529.33575</v>
      </c>
      <c r="G44" s="195">
        <f>'прил 5 экон'!J33</f>
        <v>1529.33575</v>
      </c>
      <c r="H44" s="203">
        <f>'прил 5 экон'!K33</f>
        <v>1529.33575</v>
      </c>
      <c r="I44" s="180"/>
      <c r="J44" s="181"/>
    </row>
    <row r="45" spans="1:10" s="101" customFormat="1" x14ac:dyDescent="0.25">
      <c r="A45" s="177"/>
      <c r="B45" s="189" t="s">
        <v>272</v>
      </c>
      <c r="C45" s="195">
        <v>11</v>
      </c>
      <c r="D45" s="195">
        <v>11</v>
      </c>
      <c r="E45" s="195">
        <v>11</v>
      </c>
      <c r="F45" s="190">
        <v>10</v>
      </c>
      <c r="G45" s="190">
        <f>10000/1000</f>
        <v>10</v>
      </c>
      <c r="H45" s="190">
        <v>10</v>
      </c>
      <c r="I45" s="178"/>
      <c r="J45" s="179"/>
    </row>
    <row r="46" spans="1:10" x14ac:dyDescent="0.25">
      <c r="A46" s="66"/>
      <c r="B46" s="126"/>
      <c r="C46" s="127"/>
      <c r="D46" s="128"/>
      <c r="E46" s="128"/>
      <c r="F46" s="68"/>
      <c r="G46" s="68"/>
      <c r="H46" s="68"/>
      <c r="I46" s="68"/>
      <c r="J46" s="149"/>
    </row>
    <row r="47" spans="1:10" x14ac:dyDescent="0.25">
      <c r="B47" s="129"/>
      <c r="C47" s="130"/>
      <c r="D47" s="130"/>
      <c r="E47" s="130"/>
      <c r="F47" s="130"/>
      <c r="G47" s="130"/>
      <c r="H47" s="130"/>
    </row>
    <row r="48" spans="1:10" x14ac:dyDescent="0.25">
      <c r="B48" s="58"/>
      <c r="C48" s="130"/>
      <c r="D48" s="130"/>
      <c r="E48" s="130"/>
      <c r="F48" s="130"/>
      <c r="G48" s="130"/>
      <c r="H48" s="130"/>
    </row>
    <row r="49" spans="2:8" x14ac:dyDescent="0.25">
      <c r="B49" s="58"/>
      <c r="C49" s="130"/>
      <c r="D49" s="130"/>
      <c r="E49" s="130"/>
      <c r="F49" s="130"/>
      <c r="G49" s="130"/>
      <c r="H49" s="130"/>
    </row>
  </sheetData>
  <mergeCells count="34">
    <mergeCell ref="B42:H42"/>
    <mergeCell ref="B43:H43"/>
    <mergeCell ref="C33:C34"/>
    <mergeCell ref="D33:D34"/>
    <mergeCell ref="E33:E34"/>
    <mergeCell ref="B35:H35"/>
    <mergeCell ref="B36:H36"/>
    <mergeCell ref="B37:H37"/>
    <mergeCell ref="I22:I23"/>
    <mergeCell ref="A30:A31"/>
    <mergeCell ref="B40:H40"/>
    <mergeCell ref="B32:H32"/>
    <mergeCell ref="B26:H26"/>
    <mergeCell ref="B27:H27"/>
    <mergeCell ref="C28:C30"/>
    <mergeCell ref="D28:D30"/>
    <mergeCell ref="E28:E30"/>
    <mergeCell ref="B25:H25"/>
    <mergeCell ref="C23:C24"/>
    <mergeCell ref="D23:D24"/>
    <mergeCell ref="E23:E24"/>
    <mergeCell ref="B22:H22"/>
    <mergeCell ref="B17:H17"/>
    <mergeCell ref="B18:H18"/>
    <mergeCell ref="B19:H19"/>
    <mergeCell ref="B21:H21"/>
    <mergeCell ref="D6:H6"/>
    <mergeCell ref="A8:H8"/>
    <mergeCell ref="A9:H9"/>
    <mergeCell ref="A10:H10"/>
    <mergeCell ref="A12:A13"/>
    <mergeCell ref="B12:B13"/>
    <mergeCell ref="C12:E12"/>
    <mergeCell ref="F12:H12"/>
  </mergeCells>
  <pageMargins left="0.31496062992125984" right="0.46" top="0.59055118110236227" bottom="0.19" header="0" footer="0.2"/>
  <pageSetup paperSize="9" scale="5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58"/>
  <sheetViews>
    <sheetView tabSelected="1" view="pageBreakPreview" zoomScale="88" zoomScaleSheetLayoutView="88" workbookViewId="0">
      <pane xSplit="3" ySplit="13" topLeftCell="D14" activePane="bottomRight" state="frozen"/>
      <selection pane="topRight" activeCell="D1" sqref="D1"/>
      <selection pane="bottomLeft" activeCell="A11" sqref="A11"/>
      <selection pane="bottomRight" activeCell="E14" sqref="E14"/>
    </sheetView>
  </sheetViews>
  <sheetFormatPr defaultColWidth="13.85546875" defaultRowHeight="15.75" x14ac:dyDescent="0.25"/>
  <cols>
    <col min="1" max="1" width="7.28515625" style="19" customWidth="1"/>
    <col min="2" max="2" width="17.42578125" style="64" customWidth="1"/>
    <col min="3" max="3" width="72.85546875" style="64" customWidth="1"/>
    <col min="4" max="4" width="22" style="64" customWidth="1"/>
    <col min="5" max="6" width="10.42578125" style="37" bestFit="1" customWidth="1"/>
    <col min="7" max="7" width="12" style="37" customWidth="1"/>
    <col min="8" max="8" width="4.42578125" style="37" bestFit="1" customWidth="1"/>
    <col min="9" max="9" width="13.5703125" style="37" customWidth="1"/>
    <col min="10" max="11" width="13.140625" style="37" customWidth="1"/>
    <col min="12" max="12" width="14.140625" style="37" customWidth="1"/>
    <col min="13" max="13" width="13.85546875" style="37" hidden="1" customWidth="1"/>
    <col min="14" max="14" width="9.42578125" style="37" customWidth="1"/>
    <col min="15" max="15" width="15" style="37" bestFit="1" customWidth="1"/>
    <col min="16" max="16" width="25.140625" style="37" customWidth="1"/>
    <col min="17" max="17" width="19.5703125" style="37" customWidth="1"/>
    <col min="18" max="16384" width="13.85546875" style="37"/>
  </cols>
  <sheetData>
    <row r="1" spans="1:16" ht="15.6" customHeight="1" x14ac:dyDescent="0.25">
      <c r="I1" s="396" t="s">
        <v>182</v>
      </c>
      <c r="J1" s="396"/>
      <c r="K1" s="396"/>
    </row>
    <row r="2" spans="1:16" x14ac:dyDescent="0.25">
      <c r="I2" s="396" t="s">
        <v>321</v>
      </c>
      <c r="J2" s="396"/>
      <c r="K2" s="396"/>
      <c r="L2" s="396"/>
    </row>
    <row r="3" spans="1:16" x14ac:dyDescent="0.25">
      <c r="I3" s="396" t="s">
        <v>323</v>
      </c>
      <c r="J3" s="396"/>
      <c r="K3" s="396"/>
    </row>
    <row r="4" spans="1:16" ht="13.9" customHeight="1" x14ac:dyDescent="0.25">
      <c r="B4" s="396"/>
      <c r="C4" s="396"/>
      <c r="D4" s="396"/>
      <c r="E4" s="184"/>
      <c r="I4" s="183"/>
      <c r="J4" s="183"/>
      <c r="K4" s="183"/>
      <c r="L4" s="184"/>
    </row>
    <row r="5" spans="1:16" ht="15.6" customHeight="1" x14ac:dyDescent="0.25">
      <c r="B5" s="37"/>
      <c r="C5" s="37"/>
      <c r="D5" s="37"/>
      <c r="I5" s="421" t="s">
        <v>241</v>
      </c>
      <c r="J5" s="421"/>
      <c r="K5" s="421"/>
      <c r="L5" s="421"/>
    </row>
    <row r="6" spans="1:16" ht="15.6" customHeight="1" x14ac:dyDescent="0.25">
      <c r="B6" s="37"/>
      <c r="C6" s="173"/>
      <c r="D6" s="37"/>
      <c r="E6" s="184"/>
      <c r="I6" s="421" t="s">
        <v>87</v>
      </c>
      <c r="J6" s="421"/>
      <c r="K6" s="421"/>
      <c r="L6" s="421"/>
    </row>
    <row r="7" spans="1:16" x14ac:dyDescent="0.25">
      <c r="D7" s="306"/>
      <c r="E7" s="173"/>
      <c r="F7" s="173"/>
      <c r="G7" s="173"/>
      <c r="I7" s="421" t="s">
        <v>88</v>
      </c>
      <c r="J7" s="421"/>
      <c r="K7" s="421"/>
      <c r="L7" s="421"/>
    </row>
    <row r="8" spans="1:16" x14ac:dyDescent="0.25">
      <c r="A8" s="164"/>
      <c r="B8" s="167"/>
      <c r="C8" s="167"/>
      <c r="D8" s="167"/>
      <c r="E8" s="11"/>
      <c r="F8" s="11"/>
      <c r="G8" s="11"/>
      <c r="I8" s="117" t="s">
        <v>301</v>
      </c>
      <c r="J8" s="117"/>
      <c r="K8" s="117"/>
      <c r="L8" s="117"/>
    </row>
    <row r="9" spans="1:16" x14ac:dyDescent="0.25">
      <c r="A9" s="422" t="s">
        <v>101</v>
      </c>
      <c r="B9" s="422"/>
      <c r="C9" s="422"/>
      <c r="D9" s="422"/>
      <c r="E9" s="422"/>
      <c r="F9" s="422"/>
      <c r="G9" s="422"/>
      <c r="H9" s="422"/>
      <c r="I9" s="422"/>
      <c r="J9" s="422"/>
      <c r="K9" s="422"/>
      <c r="L9" s="422"/>
      <c r="P9" s="173"/>
    </row>
    <row r="10" spans="1:16" x14ac:dyDescent="0.25">
      <c r="A10" s="422" t="s">
        <v>102</v>
      </c>
      <c r="B10" s="422"/>
      <c r="C10" s="422"/>
      <c r="D10" s="422"/>
      <c r="E10" s="422"/>
      <c r="F10" s="422"/>
      <c r="G10" s="422"/>
      <c r="H10" s="422"/>
      <c r="I10" s="422"/>
      <c r="J10" s="422"/>
      <c r="K10" s="422"/>
      <c r="L10" s="422"/>
    </row>
    <row r="11" spans="1:16" x14ac:dyDescent="0.25">
      <c r="A11" s="423" t="s">
        <v>33</v>
      </c>
      <c r="B11" s="423"/>
      <c r="C11" s="423"/>
      <c r="D11" s="423"/>
      <c r="E11" s="423"/>
      <c r="F11" s="423"/>
      <c r="G11" s="423"/>
      <c r="H11" s="423"/>
      <c r="I11" s="423"/>
      <c r="J11" s="423"/>
      <c r="K11" s="423"/>
      <c r="L11" s="423"/>
    </row>
    <row r="12" spans="1:16" x14ac:dyDescent="0.25">
      <c r="A12" s="424" t="s">
        <v>34</v>
      </c>
      <c r="B12" s="360" t="s">
        <v>104</v>
      </c>
      <c r="C12" s="424" t="s">
        <v>8</v>
      </c>
      <c r="D12" s="424" t="s">
        <v>9</v>
      </c>
      <c r="E12" s="425" t="s">
        <v>35</v>
      </c>
      <c r="F12" s="425"/>
      <c r="G12" s="425"/>
      <c r="H12" s="425"/>
      <c r="I12" s="426" t="s">
        <v>103</v>
      </c>
      <c r="J12" s="427"/>
      <c r="K12" s="427"/>
      <c r="L12" s="339"/>
    </row>
    <row r="13" spans="1:16" ht="22.5" customHeight="1" x14ac:dyDescent="0.25">
      <c r="A13" s="424"/>
      <c r="B13" s="361"/>
      <c r="C13" s="424"/>
      <c r="D13" s="424"/>
      <c r="E13" s="88" t="s">
        <v>10</v>
      </c>
      <c r="F13" s="88" t="s">
        <v>11</v>
      </c>
      <c r="G13" s="88" t="s">
        <v>12</v>
      </c>
      <c r="H13" s="88" t="s">
        <v>13</v>
      </c>
      <c r="I13" s="144" t="s">
        <v>239</v>
      </c>
      <c r="J13" s="144" t="s">
        <v>288</v>
      </c>
      <c r="K13" s="300" t="s">
        <v>311</v>
      </c>
      <c r="L13" s="299" t="s">
        <v>222</v>
      </c>
      <c r="P13" s="173"/>
    </row>
    <row r="14" spans="1:16" x14ac:dyDescent="0.25">
      <c r="A14" s="428">
        <v>1</v>
      </c>
      <c r="B14" s="429" t="s">
        <v>105</v>
      </c>
      <c r="C14" s="430" t="s">
        <v>231</v>
      </c>
      <c r="D14" s="169" t="s">
        <v>15</v>
      </c>
      <c r="E14" s="14"/>
      <c r="F14" s="14"/>
      <c r="G14" s="14"/>
      <c r="H14" s="14"/>
      <c r="I14" s="14"/>
      <c r="J14" s="14"/>
      <c r="K14" s="326"/>
      <c r="L14" s="14"/>
    </row>
    <row r="15" spans="1:16" ht="25.15" customHeight="1" x14ac:dyDescent="0.25">
      <c r="A15" s="428"/>
      <c r="B15" s="429"/>
      <c r="C15" s="430"/>
      <c r="D15" s="169" t="s">
        <v>45</v>
      </c>
      <c r="E15" s="89" t="s">
        <v>115</v>
      </c>
      <c r="F15" s="89" t="s">
        <v>115</v>
      </c>
      <c r="G15" s="89" t="s">
        <v>115</v>
      </c>
      <c r="H15" s="89" t="s">
        <v>115</v>
      </c>
      <c r="I15" s="317">
        <f>I17+I41+I48</f>
        <v>22438.247809999997</v>
      </c>
      <c r="J15" s="317">
        <f>J17+J41+J48</f>
        <v>12387.6</v>
      </c>
      <c r="K15" s="327">
        <f>K17+K41+K48</f>
        <v>12387.6</v>
      </c>
      <c r="L15" s="317">
        <f>L17+L41+L48</f>
        <v>47213.447809999991</v>
      </c>
      <c r="O15" s="173"/>
    </row>
    <row r="16" spans="1:16" x14ac:dyDescent="0.25">
      <c r="A16" s="431" t="s">
        <v>46</v>
      </c>
      <c r="B16" s="432" t="s">
        <v>106</v>
      </c>
      <c r="C16" s="433" t="s">
        <v>232</v>
      </c>
      <c r="D16" s="170" t="s">
        <v>15</v>
      </c>
      <c r="E16" s="318"/>
      <c r="F16" s="318"/>
      <c r="G16" s="318"/>
      <c r="H16" s="318"/>
      <c r="I16" s="319"/>
      <c r="J16" s="319"/>
      <c r="K16" s="328"/>
      <c r="L16" s="320"/>
      <c r="O16" s="173"/>
    </row>
    <row r="17" spans="1:17" ht="28.5" x14ac:dyDescent="0.25">
      <c r="A17" s="431"/>
      <c r="B17" s="432"/>
      <c r="C17" s="433"/>
      <c r="D17" s="170" t="s">
        <v>45</v>
      </c>
      <c r="E17" s="90" t="s">
        <v>115</v>
      </c>
      <c r="F17" s="90" t="s">
        <v>115</v>
      </c>
      <c r="G17" s="90" t="s">
        <v>115</v>
      </c>
      <c r="H17" s="90" t="s">
        <v>115</v>
      </c>
      <c r="I17" s="321">
        <f>I18+I20+I22+I24+I25+I26+I27+I29+I30+I33+I21+I34+I35+I36++I39+I37+I31+I38+I23+I19</f>
        <v>20137.872809999997</v>
      </c>
      <c r="J17" s="321">
        <f>J18+J20+J21+J22+J24+J25+J26+J27+J29+J30+J33+J32+J34+J35+J36++J39+J37+J31+J38+J23</f>
        <v>12321.465</v>
      </c>
      <c r="K17" s="329">
        <f>K18+K20+K21+K22+K24+K25+K26+K27+K29+K30+K33+K32+K34+K35+K36++K39+K37+K31+K38+K23+K19</f>
        <v>12321.465</v>
      </c>
      <c r="L17" s="321">
        <f t="shared" ref="L17:L27" si="0">I17+J17+K17</f>
        <v>44780.802809999994</v>
      </c>
    </row>
    <row r="18" spans="1:17" ht="38.25" x14ac:dyDescent="0.25">
      <c r="A18" s="165" t="s">
        <v>121</v>
      </c>
      <c r="B18" s="165"/>
      <c r="C18" s="36" t="s">
        <v>128</v>
      </c>
      <c r="D18" s="171" t="s">
        <v>45</v>
      </c>
      <c r="E18" s="131">
        <v>162</v>
      </c>
      <c r="F18" s="143" t="s">
        <v>54</v>
      </c>
      <c r="G18" s="143" t="s">
        <v>129</v>
      </c>
      <c r="H18" s="131">
        <v>611</v>
      </c>
      <c r="I18" s="132">
        <v>9624.3338500000009</v>
      </c>
      <c r="J18" s="132">
        <v>9565.2000000000007</v>
      </c>
      <c r="K18" s="330">
        <v>9565.2000000000007</v>
      </c>
      <c r="L18" s="133">
        <f t="shared" si="0"/>
        <v>28754.733850000001</v>
      </c>
    </row>
    <row r="19" spans="1:17" ht="38.25" x14ac:dyDescent="0.25">
      <c r="A19" s="165"/>
      <c r="B19" s="165"/>
      <c r="C19" s="36" t="s">
        <v>128</v>
      </c>
      <c r="D19" s="171"/>
      <c r="E19" s="131">
        <v>162</v>
      </c>
      <c r="F19" s="143" t="s">
        <v>54</v>
      </c>
      <c r="G19" s="143" t="s">
        <v>129</v>
      </c>
      <c r="H19" s="131">
        <v>612</v>
      </c>
      <c r="I19" s="132">
        <v>2.782</v>
      </c>
      <c r="J19" s="132">
        <v>0</v>
      </c>
      <c r="K19" s="330">
        <v>0</v>
      </c>
      <c r="L19" s="133">
        <f t="shared" si="0"/>
        <v>2.782</v>
      </c>
      <c r="O19" s="173"/>
      <c r="P19" s="173"/>
    </row>
    <row r="20" spans="1:17" ht="51" x14ac:dyDescent="0.25">
      <c r="A20" s="165" t="s">
        <v>119</v>
      </c>
      <c r="B20" s="165"/>
      <c r="C20" s="213" t="s">
        <v>235</v>
      </c>
      <c r="D20" s="34" t="s">
        <v>45</v>
      </c>
      <c r="E20" s="131">
        <v>162</v>
      </c>
      <c r="F20" s="143" t="s">
        <v>54</v>
      </c>
      <c r="G20" s="15" t="s">
        <v>130</v>
      </c>
      <c r="H20" s="131">
        <v>611</v>
      </c>
      <c r="I20" s="132">
        <v>0</v>
      </c>
      <c r="J20" s="132">
        <v>0</v>
      </c>
      <c r="K20" s="330">
        <v>0</v>
      </c>
      <c r="L20" s="133">
        <f t="shared" si="0"/>
        <v>0</v>
      </c>
    </row>
    <row r="21" spans="1:17" ht="63.75" x14ac:dyDescent="0.25">
      <c r="A21" s="229" t="s">
        <v>120</v>
      </c>
      <c r="B21" s="229"/>
      <c r="C21" s="214" t="s">
        <v>131</v>
      </c>
      <c r="D21" s="171" t="s">
        <v>45</v>
      </c>
      <c r="E21" s="131">
        <v>162</v>
      </c>
      <c r="F21" s="143" t="s">
        <v>54</v>
      </c>
      <c r="G21" s="143" t="s">
        <v>296</v>
      </c>
      <c r="H21" s="131">
        <v>611</v>
      </c>
      <c r="I21" s="132">
        <v>0</v>
      </c>
      <c r="J21" s="132">
        <v>0</v>
      </c>
      <c r="K21" s="330">
        <v>0</v>
      </c>
      <c r="L21" s="133">
        <f t="shared" si="0"/>
        <v>0</v>
      </c>
      <c r="P21" s="173">
        <f>J18+J30+J33+J34+J35+J36+J37+J39+J44+J46+J50</f>
        <v>11450.665000000001</v>
      </c>
    </row>
    <row r="22" spans="1:17" ht="63.75" hidden="1" x14ac:dyDescent="0.25">
      <c r="A22" s="308" t="s">
        <v>122</v>
      </c>
      <c r="B22" s="309"/>
      <c r="C22" s="310" t="s">
        <v>315</v>
      </c>
      <c r="D22" s="311" t="s">
        <v>45</v>
      </c>
      <c r="E22" s="312">
        <v>162</v>
      </c>
      <c r="F22" s="313" t="s">
        <v>54</v>
      </c>
      <c r="G22" s="313" t="s">
        <v>236</v>
      </c>
      <c r="H22" s="312">
        <v>611</v>
      </c>
      <c r="I22" s="303"/>
      <c r="J22" s="303"/>
      <c r="K22" s="331"/>
      <c r="L22" s="302">
        <f t="shared" si="0"/>
        <v>0</v>
      </c>
      <c r="P22" s="173"/>
    </row>
    <row r="23" spans="1:17" x14ac:dyDescent="0.25">
      <c r="A23" s="411" t="s">
        <v>123</v>
      </c>
      <c r="B23" s="413"/>
      <c r="C23" s="415" t="s">
        <v>132</v>
      </c>
      <c r="D23" s="417" t="s">
        <v>45</v>
      </c>
      <c r="E23" s="131">
        <v>162</v>
      </c>
      <c r="F23" s="143" t="s">
        <v>54</v>
      </c>
      <c r="G23" s="143" t="s">
        <v>238</v>
      </c>
      <c r="H23" s="131">
        <v>611</v>
      </c>
      <c r="I23" s="132">
        <v>646.48</v>
      </c>
      <c r="J23" s="132">
        <v>743.22</v>
      </c>
      <c r="K23" s="330">
        <v>743.22</v>
      </c>
      <c r="L23" s="133">
        <f t="shared" si="0"/>
        <v>2132.92</v>
      </c>
    </row>
    <row r="24" spans="1:17" ht="25.15" customHeight="1" x14ac:dyDescent="0.25">
      <c r="A24" s="412"/>
      <c r="B24" s="414"/>
      <c r="C24" s="416"/>
      <c r="D24" s="418"/>
      <c r="E24" s="91">
        <v>162</v>
      </c>
      <c r="F24" s="143" t="s">
        <v>54</v>
      </c>
      <c r="G24" s="143" t="s">
        <v>238</v>
      </c>
      <c r="H24" s="131">
        <v>612</v>
      </c>
      <c r="I24" s="132">
        <v>161.62</v>
      </c>
      <c r="J24" s="132">
        <v>82.58</v>
      </c>
      <c r="K24" s="330">
        <v>82.58</v>
      </c>
      <c r="L24" s="133">
        <f t="shared" si="0"/>
        <v>326.77999999999997</v>
      </c>
    </row>
    <row r="25" spans="1:17" ht="25.5" hidden="1" x14ac:dyDescent="0.25">
      <c r="A25" s="308" t="s">
        <v>124</v>
      </c>
      <c r="B25" s="309"/>
      <c r="C25" s="314" t="s">
        <v>74</v>
      </c>
      <c r="D25" s="311" t="s">
        <v>45</v>
      </c>
      <c r="E25" s="315">
        <v>162</v>
      </c>
      <c r="F25" s="313" t="s">
        <v>54</v>
      </c>
      <c r="G25" s="313" t="s">
        <v>126</v>
      </c>
      <c r="H25" s="312">
        <v>612</v>
      </c>
      <c r="I25" s="132"/>
      <c r="J25" s="301"/>
      <c r="K25" s="332"/>
      <c r="L25" s="302">
        <f t="shared" si="0"/>
        <v>0</v>
      </c>
      <c r="P25" s="173"/>
    </row>
    <row r="26" spans="1:17" ht="25.5" x14ac:dyDescent="0.25">
      <c r="A26" s="215" t="s">
        <v>124</v>
      </c>
      <c r="B26" s="229"/>
      <c r="C26" s="36" t="s">
        <v>53</v>
      </c>
      <c r="D26" s="171" t="s">
        <v>45</v>
      </c>
      <c r="E26" s="91">
        <v>162</v>
      </c>
      <c r="F26" s="143" t="s">
        <v>54</v>
      </c>
      <c r="G26" s="143" t="s">
        <v>133</v>
      </c>
      <c r="H26" s="131">
        <v>810</v>
      </c>
      <c r="I26" s="132">
        <f>65000/1000</f>
        <v>65</v>
      </c>
      <c r="J26" s="132">
        <f>65000/1000</f>
        <v>65</v>
      </c>
      <c r="K26" s="330">
        <f>65000/1000</f>
        <v>65</v>
      </c>
      <c r="L26" s="133">
        <f t="shared" si="0"/>
        <v>195</v>
      </c>
    </row>
    <row r="27" spans="1:17" ht="38.25" x14ac:dyDescent="0.25">
      <c r="A27" s="16" t="s">
        <v>125</v>
      </c>
      <c r="B27" s="41"/>
      <c r="C27" s="36" t="s">
        <v>135</v>
      </c>
      <c r="D27" s="171" t="s">
        <v>45</v>
      </c>
      <c r="E27" s="91">
        <v>162</v>
      </c>
      <c r="F27" s="93" t="s">
        <v>54</v>
      </c>
      <c r="G27" s="93" t="s">
        <v>134</v>
      </c>
      <c r="H27" s="91">
        <v>811</v>
      </c>
      <c r="I27" s="132">
        <v>7775.7319600000001</v>
      </c>
      <c r="J27" s="132">
        <v>0</v>
      </c>
      <c r="K27" s="330">
        <v>0</v>
      </c>
      <c r="L27" s="133">
        <f t="shared" si="0"/>
        <v>7775.7319600000001</v>
      </c>
      <c r="P27" s="173"/>
    </row>
    <row r="28" spans="1:17" x14ac:dyDescent="0.25">
      <c r="A28" s="166" t="s">
        <v>259</v>
      </c>
      <c r="B28" s="166"/>
      <c r="C28" s="168" t="s">
        <v>55</v>
      </c>
      <c r="D28" s="172"/>
      <c r="E28" s="94"/>
      <c r="F28" s="94"/>
      <c r="G28" s="94"/>
      <c r="H28" s="94"/>
      <c r="I28" s="316"/>
      <c r="J28" s="316"/>
      <c r="K28" s="316"/>
      <c r="L28" s="340"/>
    </row>
    <row r="29" spans="1:17" ht="25.5" x14ac:dyDescent="0.25">
      <c r="A29" s="41" t="s">
        <v>260</v>
      </c>
      <c r="B29" s="41"/>
      <c r="C29" s="36" t="s">
        <v>153</v>
      </c>
      <c r="D29" s="171" t="s">
        <v>45</v>
      </c>
      <c r="E29" s="91">
        <v>162</v>
      </c>
      <c r="F29" s="92" t="s">
        <v>54</v>
      </c>
      <c r="G29" s="93" t="s">
        <v>56</v>
      </c>
      <c r="H29" s="91">
        <v>810</v>
      </c>
      <c r="I29" s="132">
        <v>0</v>
      </c>
      <c r="J29" s="132">
        <v>0</v>
      </c>
      <c r="K29" s="330">
        <v>0</v>
      </c>
      <c r="L29" s="133">
        <f>I29+J29+K29</f>
        <v>0</v>
      </c>
      <c r="Q29" s="173"/>
    </row>
    <row r="30" spans="1:17" ht="51" customHeight="1" x14ac:dyDescent="0.25">
      <c r="A30" s="419" t="s">
        <v>262</v>
      </c>
      <c r="B30" s="215"/>
      <c r="C30" s="216" t="s">
        <v>237</v>
      </c>
      <c r="D30" s="403" t="s">
        <v>45</v>
      </c>
      <c r="E30" s="410">
        <v>162</v>
      </c>
      <c r="F30" s="408" t="s">
        <v>54</v>
      </c>
      <c r="G30" s="408" t="s">
        <v>238</v>
      </c>
      <c r="H30" s="410">
        <v>611</v>
      </c>
      <c r="I30" s="132">
        <v>161.62</v>
      </c>
      <c r="J30" s="132">
        <v>165.16</v>
      </c>
      <c r="K30" s="330">
        <v>165.16</v>
      </c>
      <c r="L30" s="133">
        <f t="shared" ref="L30:L35" si="1">I30+J30+K30</f>
        <v>491.93999999999994</v>
      </c>
      <c r="N30" s="8">
        <v>2020</v>
      </c>
      <c r="O30" s="209">
        <f>I18+I30+I33+I34+I35+I36+I37+I39+I42+I43+I46+I50</f>
        <v>11535.933850000003</v>
      </c>
      <c r="Q30" s="173"/>
    </row>
    <row r="31" spans="1:17" hidden="1" x14ac:dyDescent="0.25">
      <c r="A31" s="420"/>
      <c r="B31" s="215"/>
      <c r="C31" s="36"/>
      <c r="D31" s="404"/>
      <c r="E31" s="409"/>
      <c r="F31" s="409"/>
      <c r="G31" s="409"/>
      <c r="H31" s="409"/>
      <c r="I31" s="35"/>
      <c r="J31" s="303"/>
      <c r="K31" s="331"/>
      <c r="L31" s="302">
        <f t="shared" si="1"/>
        <v>0</v>
      </c>
      <c r="N31" s="8"/>
      <c r="O31" s="209">
        <f>I30+I33+I34+I35+I36+I37+I39+I42+I43+I46+I50</f>
        <v>1911.6000000000001</v>
      </c>
      <c r="P31" s="210"/>
      <c r="Q31" s="173"/>
    </row>
    <row r="32" spans="1:17" ht="3.6" hidden="1" customHeight="1" x14ac:dyDescent="0.25">
      <c r="A32" s="41"/>
      <c r="B32" s="215"/>
      <c r="C32" s="214" t="s">
        <v>131</v>
      </c>
      <c r="D32" s="171" t="s">
        <v>45</v>
      </c>
      <c r="E32" s="91">
        <v>162</v>
      </c>
      <c r="F32" s="142" t="s">
        <v>54</v>
      </c>
      <c r="G32" s="143" t="s">
        <v>143</v>
      </c>
      <c r="H32" s="91">
        <v>611</v>
      </c>
      <c r="I32" s="343"/>
      <c r="J32" s="303"/>
      <c r="K32" s="331"/>
      <c r="L32" s="304"/>
      <c r="N32" s="8"/>
      <c r="O32" s="8"/>
      <c r="P32" s="173"/>
    </row>
    <row r="33" spans="1:17" ht="30.6" customHeight="1" x14ac:dyDescent="0.25">
      <c r="A33" s="41" t="s">
        <v>261</v>
      </c>
      <c r="B33" s="215"/>
      <c r="C33" s="36" t="s">
        <v>137</v>
      </c>
      <c r="D33" s="171" t="s">
        <v>45</v>
      </c>
      <c r="E33" s="91">
        <v>162</v>
      </c>
      <c r="F33" s="142" t="s">
        <v>54</v>
      </c>
      <c r="G33" s="143" t="s">
        <v>136</v>
      </c>
      <c r="H33" s="91">
        <v>611</v>
      </c>
      <c r="I33" s="132">
        <v>1529.33575</v>
      </c>
      <c r="J33" s="132">
        <v>1529.33575</v>
      </c>
      <c r="K33" s="330">
        <v>1529.33575</v>
      </c>
      <c r="L33" s="133">
        <f t="shared" si="1"/>
        <v>4588.0072499999997</v>
      </c>
      <c r="N33" s="8">
        <v>2021</v>
      </c>
      <c r="O33" s="209">
        <f>J18+J30+J33+J34+J35+J36+J37+J39+J42+J43+J46+J50</f>
        <v>11496.800000000001</v>
      </c>
      <c r="P33" s="173"/>
    </row>
    <row r="34" spans="1:17" ht="25.5" x14ac:dyDescent="0.25">
      <c r="A34" s="41" t="s">
        <v>263</v>
      </c>
      <c r="B34" s="215"/>
      <c r="C34" s="36" t="s">
        <v>138</v>
      </c>
      <c r="D34" s="171" t="s">
        <v>45</v>
      </c>
      <c r="E34" s="91">
        <v>162</v>
      </c>
      <c r="F34" s="142" t="s">
        <v>54</v>
      </c>
      <c r="G34" s="143" t="s">
        <v>136</v>
      </c>
      <c r="H34" s="91">
        <v>611</v>
      </c>
      <c r="I34" s="132">
        <v>20</v>
      </c>
      <c r="J34" s="132">
        <v>20</v>
      </c>
      <c r="K34" s="330">
        <v>20</v>
      </c>
      <c r="L34" s="133">
        <f t="shared" si="1"/>
        <v>60</v>
      </c>
      <c r="N34" s="8"/>
      <c r="O34" s="209">
        <f>J30+J33+J34+J35+J36+J37+J39+J42+J43+J46+J50</f>
        <v>1931.6000000000001</v>
      </c>
      <c r="P34" s="211"/>
      <c r="Q34" s="173"/>
    </row>
    <row r="35" spans="1:17" ht="25.5" x14ac:dyDescent="0.25">
      <c r="A35" s="41" t="s">
        <v>264</v>
      </c>
      <c r="B35" s="215"/>
      <c r="C35" s="36" t="s">
        <v>77</v>
      </c>
      <c r="D35" s="171" t="s">
        <v>45</v>
      </c>
      <c r="E35" s="91">
        <v>162</v>
      </c>
      <c r="F35" s="142" t="s">
        <v>54</v>
      </c>
      <c r="G35" s="143" t="s">
        <v>136</v>
      </c>
      <c r="H35" s="91">
        <v>611</v>
      </c>
      <c r="I35" s="132">
        <v>13.75</v>
      </c>
      <c r="J35" s="132">
        <v>13.75</v>
      </c>
      <c r="K35" s="330">
        <v>13.75</v>
      </c>
      <c r="L35" s="133">
        <f t="shared" si="1"/>
        <v>41.25</v>
      </c>
      <c r="N35" s="8">
        <v>2022</v>
      </c>
      <c r="O35" s="209">
        <f>K18+K33++K30+K34+K35+K36+K37+K39+K42+K43+K50</f>
        <v>11476.800000000001</v>
      </c>
      <c r="P35" s="173"/>
    </row>
    <row r="36" spans="1:17" ht="25.5" x14ac:dyDescent="0.25">
      <c r="A36" s="41" t="s">
        <v>265</v>
      </c>
      <c r="B36" s="215"/>
      <c r="C36" s="36" t="s">
        <v>78</v>
      </c>
      <c r="D36" s="171" t="s">
        <v>45</v>
      </c>
      <c r="E36" s="91">
        <v>162</v>
      </c>
      <c r="F36" s="142" t="s">
        <v>54</v>
      </c>
      <c r="G36" s="143" t="s">
        <v>136</v>
      </c>
      <c r="H36" s="91">
        <v>611</v>
      </c>
      <c r="I36" s="132">
        <v>10</v>
      </c>
      <c r="J36" s="132">
        <v>10</v>
      </c>
      <c r="K36" s="330">
        <v>10</v>
      </c>
      <c r="L36" s="133">
        <f>I36+J36+K36</f>
        <v>30</v>
      </c>
      <c r="O36" s="173">
        <f>K30+K33+K34+K35+K36+K37+K39+K42+K43+K50</f>
        <v>1911.6000000000001</v>
      </c>
      <c r="P36" s="212"/>
      <c r="Q36" s="173"/>
    </row>
    <row r="37" spans="1:17" ht="25.5" x14ac:dyDescent="0.25">
      <c r="A37" s="41" t="s">
        <v>266</v>
      </c>
      <c r="B37" s="232"/>
      <c r="C37" s="235" t="s">
        <v>85</v>
      </c>
      <c r="D37" s="297" t="s">
        <v>45</v>
      </c>
      <c r="E37" s="238">
        <v>162</v>
      </c>
      <c r="F37" s="240" t="s">
        <v>54</v>
      </c>
      <c r="G37" s="237" t="s">
        <v>136</v>
      </c>
      <c r="H37" s="238">
        <v>611</v>
      </c>
      <c r="I37" s="307">
        <v>114.21925</v>
      </c>
      <c r="J37" s="307">
        <v>114.21925</v>
      </c>
      <c r="K37" s="333">
        <v>114.21925</v>
      </c>
      <c r="L37" s="133">
        <f>I37+J37+K37</f>
        <v>342.65775000000002</v>
      </c>
      <c r="P37" s="173"/>
    </row>
    <row r="38" spans="1:17" hidden="1" x14ac:dyDescent="0.25">
      <c r="A38" s="41"/>
      <c r="B38" s="233"/>
      <c r="C38" s="236"/>
      <c r="D38" s="234"/>
      <c r="E38" s="239"/>
      <c r="F38" s="241"/>
      <c r="G38" s="242"/>
      <c r="H38" s="239"/>
      <c r="I38" s="344"/>
      <c r="J38" s="296"/>
      <c r="K38" s="334"/>
      <c r="L38" s="133"/>
    </row>
    <row r="39" spans="1:17" ht="25.5" x14ac:dyDescent="0.25">
      <c r="A39" s="305" t="s">
        <v>267</v>
      </c>
      <c r="B39" s="215"/>
      <c r="C39" s="36" t="s">
        <v>80</v>
      </c>
      <c r="D39" s="171" t="s">
        <v>45</v>
      </c>
      <c r="E39" s="91">
        <v>162</v>
      </c>
      <c r="F39" s="142" t="s">
        <v>54</v>
      </c>
      <c r="G39" s="143" t="s">
        <v>136</v>
      </c>
      <c r="H39" s="91">
        <v>611</v>
      </c>
      <c r="I39" s="132">
        <v>13</v>
      </c>
      <c r="J39" s="132">
        <v>13</v>
      </c>
      <c r="K39" s="330">
        <v>13</v>
      </c>
      <c r="L39" s="133">
        <f>I39+J39+K39</f>
        <v>39</v>
      </c>
    </row>
    <row r="40" spans="1:17" x14ac:dyDescent="0.25">
      <c r="A40" s="405" t="s">
        <v>47</v>
      </c>
      <c r="B40" s="399" t="s">
        <v>107</v>
      </c>
      <c r="C40" s="407" t="s">
        <v>298</v>
      </c>
      <c r="D40" s="298" t="s">
        <v>15</v>
      </c>
      <c r="E40" s="248"/>
      <c r="F40" s="244"/>
      <c r="G40" s="248"/>
      <c r="H40" s="248"/>
      <c r="I40" s="322"/>
      <c r="J40" s="322"/>
      <c r="K40" s="335"/>
      <c r="L40" s="322"/>
      <c r="Q40" s="173"/>
    </row>
    <row r="41" spans="1:17" ht="28.5" x14ac:dyDescent="0.25">
      <c r="A41" s="405"/>
      <c r="B41" s="406"/>
      <c r="C41" s="407"/>
      <c r="D41" s="298" t="s">
        <v>45</v>
      </c>
      <c r="E41" s="249"/>
      <c r="F41" s="250"/>
      <c r="G41" s="249"/>
      <c r="H41" s="249"/>
      <c r="I41" s="323">
        <f>I42+I43+I44+I46+I45</f>
        <v>2300.375</v>
      </c>
      <c r="J41" s="323">
        <f>J42+J43+J44+J46</f>
        <v>66.134999999999991</v>
      </c>
      <c r="K41" s="336">
        <f>K42+K43+K44+K46</f>
        <v>66.134999999999991</v>
      </c>
      <c r="L41" s="323">
        <f>L42+L43+L44+L46+L45</f>
        <v>2432.645</v>
      </c>
      <c r="O41" s="173"/>
      <c r="P41" s="173"/>
      <c r="Q41" s="173"/>
    </row>
    <row r="42" spans="1:17" ht="51" x14ac:dyDescent="0.25">
      <c r="A42" s="305" t="s">
        <v>48</v>
      </c>
      <c r="B42" s="215"/>
      <c r="C42" s="36" t="s">
        <v>139</v>
      </c>
      <c r="D42" s="171" t="s">
        <v>45</v>
      </c>
      <c r="E42" s="15">
        <v>162</v>
      </c>
      <c r="F42" s="142" t="s">
        <v>54</v>
      </c>
      <c r="G42" s="15" t="s">
        <v>140</v>
      </c>
      <c r="H42" s="15" t="s">
        <v>57</v>
      </c>
      <c r="I42" s="132">
        <v>30.7</v>
      </c>
      <c r="J42" s="132">
        <v>30.7</v>
      </c>
      <c r="K42" s="330">
        <v>30.7</v>
      </c>
      <c r="L42" s="133">
        <f>I42+J42+K42</f>
        <v>92.1</v>
      </c>
      <c r="M42" s="58"/>
      <c r="N42" s="58"/>
      <c r="P42" s="173"/>
    </row>
    <row r="43" spans="1:17" ht="51" x14ac:dyDescent="0.25">
      <c r="A43" s="305" t="s">
        <v>49</v>
      </c>
      <c r="B43" s="215"/>
      <c r="C43" s="36" t="s">
        <v>144</v>
      </c>
      <c r="D43" s="171" t="s">
        <v>45</v>
      </c>
      <c r="E43" s="15">
        <v>162</v>
      </c>
      <c r="F43" s="142" t="s">
        <v>54</v>
      </c>
      <c r="G43" s="15" t="s">
        <v>141</v>
      </c>
      <c r="H43" s="15" t="s">
        <v>57</v>
      </c>
      <c r="I43" s="132">
        <v>18.975000000000001</v>
      </c>
      <c r="J43" s="132">
        <v>15.435</v>
      </c>
      <c r="K43" s="330">
        <v>15.435</v>
      </c>
      <c r="L43" s="133">
        <f>I43+J43+K43</f>
        <v>49.845000000000006</v>
      </c>
      <c r="M43" s="58"/>
      <c r="N43" s="58"/>
      <c r="O43" s="173"/>
      <c r="P43" s="173">
        <f>J50+J46+J44+J39+J37+J36+J35+J34+J33+J30</f>
        <v>1885.4649999999999</v>
      </c>
      <c r="Q43" s="173"/>
    </row>
    <row r="44" spans="1:17" ht="51" x14ac:dyDescent="0.25">
      <c r="A44" s="305" t="s">
        <v>213</v>
      </c>
      <c r="B44" s="217"/>
      <c r="C44" s="218" t="s">
        <v>215</v>
      </c>
      <c r="D44" s="34" t="s">
        <v>45</v>
      </c>
      <c r="E44" s="15" t="s">
        <v>142</v>
      </c>
      <c r="F44" s="15" t="s">
        <v>54</v>
      </c>
      <c r="G44" s="15" t="s">
        <v>217</v>
      </c>
      <c r="H44" s="15" t="s">
        <v>297</v>
      </c>
      <c r="I44" s="132">
        <v>50.7</v>
      </c>
      <c r="J44" s="132">
        <v>0</v>
      </c>
      <c r="K44" s="330">
        <v>0</v>
      </c>
      <c r="L44" s="133">
        <f>I44+J44+K44</f>
        <v>50.7</v>
      </c>
      <c r="O44" s="173"/>
      <c r="P44" s="173"/>
    </row>
    <row r="45" spans="1:17" ht="51" x14ac:dyDescent="0.25">
      <c r="A45" s="305" t="s">
        <v>214</v>
      </c>
      <c r="B45" s="217"/>
      <c r="C45" s="218" t="s">
        <v>215</v>
      </c>
      <c r="D45" s="34" t="s">
        <v>45</v>
      </c>
      <c r="E45" s="15" t="s">
        <v>142</v>
      </c>
      <c r="F45" s="15" t="s">
        <v>54</v>
      </c>
      <c r="G45" s="15" t="s">
        <v>217</v>
      </c>
      <c r="H45" s="15" t="s">
        <v>297</v>
      </c>
      <c r="I45" s="132">
        <v>2200</v>
      </c>
      <c r="J45" s="132">
        <v>0</v>
      </c>
      <c r="K45" s="330">
        <v>0</v>
      </c>
      <c r="L45" s="133">
        <f>I45+J45+K45</f>
        <v>2200</v>
      </c>
      <c r="O45" s="173"/>
      <c r="P45" s="173"/>
    </row>
    <row r="46" spans="1:17" ht="58.15" customHeight="1" x14ac:dyDescent="0.25">
      <c r="A46" s="305" t="s">
        <v>322</v>
      </c>
      <c r="B46" s="217"/>
      <c r="C46" s="219" t="s">
        <v>216</v>
      </c>
      <c r="D46" s="34" t="s">
        <v>45</v>
      </c>
      <c r="E46" s="15" t="s">
        <v>142</v>
      </c>
      <c r="F46" s="15" t="s">
        <v>54</v>
      </c>
      <c r="G46" s="15" t="s">
        <v>217</v>
      </c>
      <c r="H46" s="15" t="s">
        <v>57</v>
      </c>
      <c r="I46" s="132">
        <v>0</v>
      </c>
      <c r="J46" s="132">
        <v>20</v>
      </c>
      <c r="K46" s="330">
        <v>20</v>
      </c>
      <c r="L46" s="133">
        <f>I46+J46+K46</f>
        <v>40</v>
      </c>
    </row>
    <row r="47" spans="1:17" ht="1.9" hidden="1" customHeight="1" x14ac:dyDescent="0.25">
      <c r="A47" s="397" t="s">
        <v>50</v>
      </c>
      <c r="B47" s="399" t="s">
        <v>108</v>
      </c>
      <c r="C47" s="401" t="s">
        <v>276</v>
      </c>
      <c r="D47" s="298" t="s">
        <v>15</v>
      </c>
      <c r="E47" s="243"/>
      <c r="F47" s="244"/>
      <c r="G47" s="243"/>
      <c r="H47" s="243"/>
      <c r="I47" s="324"/>
      <c r="J47" s="324"/>
      <c r="K47" s="337"/>
      <c r="L47" s="324"/>
    </row>
    <row r="48" spans="1:17" ht="28.5" hidden="1" x14ac:dyDescent="0.25">
      <c r="A48" s="398"/>
      <c r="B48" s="400"/>
      <c r="C48" s="402"/>
      <c r="D48" s="245" t="s">
        <v>45</v>
      </c>
      <c r="E48" s="246"/>
      <c r="F48" s="247"/>
      <c r="G48" s="246"/>
      <c r="H48" s="246"/>
      <c r="I48" s="325">
        <f>I50+I49</f>
        <v>0</v>
      </c>
      <c r="J48" s="325">
        <f>J50+J49</f>
        <v>0</v>
      </c>
      <c r="K48" s="338">
        <f>K50+K49</f>
        <v>0</v>
      </c>
      <c r="L48" s="321">
        <f>L50+L49</f>
        <v>0</v>
      </c>
    </row>
    <row r="49" spans="1:12" ht="63.75" hidden="1" x14ac:dyDescent="0.25">
      <c r="A49" s="215" t="s">
        <v>51</v>
      </c>
      <c r="B49" s="215"/>
      <c r="C49" s="219" t="s">
        <v>277</v>
      </c>
      <c r="D49" s="34" t="s">
        <v>45</v>
      </c>
      <c r="E49" s="131">
        <v>162</v>
      </c>
      <c r="F49" s="142" t="s">
        <v>54</v>
      </c>
      <c r="G49" s="143" t="s">
        <v>281</v>
      </c>
      <c r="H49" s="131">
        <v>611</v>
      </c>
      <c r="I49" s="132">
        <v>0</v>
      </c>
      <c r="J49" s="132">
        <v>0</v>
      </c>
      <c r="K49" s="330">
        <v>0</v>
      </c>
      <c r="L49" s="133">
        <f>I49+J49+K49</f>
        <v>0</v>
      </c>
    </row>
    <row r="50" spans="1:12" ht="40.15" hidden="1" customHeight="1" x14ac:dyDescent="0.25">
      <c r="A50" s="215" t="s">
        <v>52</v>
      </c>
      <c r="B50" s="215"/>
      <c r="C50" s="213" t="s">
        <v>278</v>
      </c>
      <c r="D50" s="34" t="s">
        <v>45</v>
      </c>
      <c r="E50" s="131">
        <v>162</v>
      </c>
      <c r="F50" s="142" t="s">
        <v>54</v>
      </c>
      <c r="G50" s="143" t="s">
        <v>314</v>
      </c>
      <c r="H50" s="131">
        <v>611</v>
      </c>
      <c r="I50" s="132">
        <v>0</v>
      </c>
      <c r="J50" s="132">
        <v>0</v>
      </c>
      <c r="K50" s="330">
        <v>0</v>
      </c>
      <c r="L50" s="133">
        <f>I50+J50+K50</f>
        <v>0</v>
      </c>
    </row>
    <row r="55" spans="1:12" x14ac:dyDescent="0.25">
      <c r="I55" s="173">
        <f>I50+I43+I42+I39+I37+I36+I35+I34+I33+I30+I24+I23+I18</f>
        <v>12344.03385</v>
      </c>
    </row>
    <row r="56" spans="1:12" x14ac:dyDescent="0.25">
      <c r="I56" s="37">
        <v>350.8</v>
      </c>
    </row>
    <row r="57" spans="1:12" x14ac:dyDescent="0.25">
      <c r="I57" s="37">
        <v>50</v>
      </c>
    </row>
    <row r="58" spans="1:12" x14ac:dyDescent="0.25">
      <c r="I58" s="173">
        <f>I55+I56+I57-11033.589</f>
        <v>1711.2448499999991</v>
      </c>
    </row>
  </sheetData>
  <mergeCells count="38">
    <mergeCell ref="A14:A15"/>
    <mergeCell ref="B14:B15"/>
    <mergeCell ref="C14:C15"/>
    <mergeCell ref="A16:A17"/>
    <mergeCell ref="B16:B17"/>
    <mergeCell ref="C16:C17"/>
    <mergeCell ref="B23:B24"/>
    <mergeCell ref="C23:C24"/>
    <mergeCell ref="D23:D24"/>
    <mergeCell ref="A30:A31"/>
    <mergeCell ref="I5:L5"/>
    <mergeCell ref="I6:L6"/>
    <mergeCell ref="I7:L7"/>
    <mergeCell ref="A9:L9"/>
    <mergeCell ref="A10:L10"/>
    <mergeCell ref="A11:L11"/>
    <mergeCell ref="A12:A13"/>
    <mergeCell ref="B12:B13"/>
    <mergeCell ref="C12:C13"/>
    <mergeCell ref="D12:D13"/>
    <mergeCell ref="E12:H12"/>
    <mergeCell ref="I12:K12"/>
    <mergeCell ref="I1:K1"/>
    <mergeCell ref="B4:D4"/>
    <mergeCell ref="I2:L2"/>
    <mergeCell ref="I3:K3"/>
    <mergeCell ref="A47:A48"/>
    <mergeCell ref="B47:B48"/>
    <mergeCell ref="C47:C48"/>
    <mergeCell ref="D30:D31"/>
    <mergeCell ref="A40:A41"/>
    <mergeCell ref="B40:B41"/>
    <mergeCell ref="C40:C41"/>
    <mergeCell ref="F30:F31"/>
    <mergeCell ref="G30:G31"/>
    <mergeCell ref="H30:H31"/>
    <mergeCell ref="E30:E31"/>
    <mergeCell ref="A23:A24"/>
  </mergeCells>
  <printOptions horizontalCentered="1" verticalCentered="1"/>
  <pageMargins left="0.47244094488188981" right="0.11811023622047245" top="0.59055118110236227" bottom="0.19" header="0" footer="0"/>
  <pageSetup paperSize="9" scale="58" orientation="landscape" r:id="rId1"/>
  <rowBreaks count="1" manualBreakCount="1">
    <brk id="33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A21"/>
  <sheetViews>
    <sheetView view="pageBreakPreview" zoomScale="80" zoomScaleSheetLayoutView="80" workbookViewId="0">
      <selection activeCell="M11" sqref="M11:M12"/>
    </sheetView>
  </sheetViews>
  <sheetFormatPr defaultColWidth="13.85546875" defaultRowHeight="15.75" x14ac:dyDescent="0.25"/>
  <cols>
    <col min="1" max="1" width="4.7109375" style="2" customWidth="1"/>
    <col min="2" max="2" width="17.7109375" style="2" customWidth="1"/>
    <col min="3" max="3" width="7.140625" style="2" customWidth="1"/>
    <col min="4" max="4" width="10" style="2" customWidth="1"/>
    <col min="5" max="5" width="9.85546875" style="2" customWidth="1"/>
    <col min="6" max="6" width="12.140625" style="2" customWidth="1"/>
    <col min="7" max="7" width="14.140625" style="2" customWidth="1"/>
    <col min="8" max="8" width="7.140625" style="2" customWidth="1"/>
    <col min="9" max="9" width="11.140625" style="2" customWidth="1"/>
    <col min="10" max="10" width="10.28515625" style="2" customWidth="1"/>
    <col min="11" max="11" width="13.85546875" style="2"/>
    <col min="12" max="12" width="16.28515625" style="2" customWidth="1"/>
    <col min="13" max="13" width="9.140625" style="2" customWidth="1"/>
    <col min="14" max="14" width="10.28515625" style="2" customWidth="1"/>
    <col min="15" max="15" width="10.140625" style="2" customWidth="1"/>
    <col min="16" max="16" width="17.85546875" style="2" customWidth="1"/>
    <col min="17" max="17" width="31.85546875" style="2" customWidth="1"/>
    <col min="18" max="16384" width="13.85546875" style="2"/>
  </cols>
  <sheetData>
    <row r="1" spans="1:53" x14ac:dyDescent="0.25">
      <c r="A1" s="101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103"/>
      <c r="O1" s="104"/>
      <c r="P1" s="120" t="s">
        <v>181</v>
      </c>
    </row>
    <row r="2" spans="1:53" x14ac:dyDescent="0.25">
      <c r="A2" s="101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103"/>
      <c r="O2" s="104"/>
      <c r="P2" s="120" t="s">
        <v>87</v>
      </c>
    </row>
    <row r="3" spans="1:53" s="101" customFormat="1" ht="27.75" customHeight="1" x14ac:dyDescent="0.25"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103"/>
      <c r="O3" s="157"/>
      <c r="P3" s="120" t="s">
        <v>88</v>
      </c>
    </row>
    <row r="4" spans="1:53" s="101" customFormat="1" ht="15" customHeight="1" x14ac:dyDescent="0.25">
      <c r="A4" s="102"/>
      <c r="N4" s="103"/>
      <c r="P4" s="116" t="s">
        <v>301</v>
      </c>
      <c r="Q4" s="116"/>
    </row>
    <row r="5" spans="1:53" ht="26.25" customHeight="1" x14ac:dyDescent="0.25">
      <c r="A5" s="437" t="s">
        <v>89</v>
      </c>
      <c r="B5" s="437"/>
      <c r="C5" s="437"/>
      <c r="D5" s="437"/>
      <c r="E5" s="437"/>
      <c r="F5" s="437"/>
      <c r="G5" s="437"/>
      <c r="H5" s="437"/>
      <c r="I5" s="437"/>
      <c r="J5" s="437"/>
      <c r="K5" s="437"/>
      <c r="L5" s="437"/>
      <c r="M5" s="437"/>
      <c r="N5" s="437"/>
      <c r="O5" s="437"/>
      <c r="P5" s="437"/>
      <c r="Q5" s="437"/>
    </row>
    <row r="6" spans="1:53" ht="58.5" customHeight="1" x14ac:dyDescent="0.25">
      <c r="A6" s="436" t="s">
        <v>165</v>
      </c>
      <c r="B6" s="357"/>
      <c r="C6" s="357"/>
      <c r="D6" s="357"/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7"/>
      <c r="Q6" s="357"/>
    </row>
    <row r="7" spans="1:53" ht="15" customHeight="1" x14ac:dyDescent="0.25">
      <c r="A7" s="371"/>
      <c r="B7" s="371"/>
      <c r="C7" s="371"/>
      <c r="D7" s="371"/>
      <c r="E7" s="371"/>
      <c r="F7" s="371"/>
      <c r="G7" s="371"/>
      <c r="H7" s="371"/>
      <c r="I7" s="371"/>
      <c r="J7" s="371"/>
      <c r="K7" s="371"/>
      <c r="L7" s="371"/>
      <c r="M7" s="371"/>
      <c r="N7" s="371"/>
      <c r="O7" s="371"/>
      <c r="P7" s="371"/>
      <c r="Q7" s="371"/>
    </row>
    <row r="8" spans="1:53" ht="19.5" customHeight="1" x14ac:dyDescent="0.25">
      <c r="A8" s="49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</row>
    <row r="9" spans="1:53" x14ac:dyDescent="0.25">
      <c r="A9" s="435" t="s">
        <v>5</v>
      </c>
      <c r="B9" s="435"/>
      <c r="C9" s="435"/>
      <c r="D9" s="435"/>
      <c r="E9" s="435"/>
      <c r="F9" s="435"/>
      <c r="G9" s="435"/>
      <c r="H9" s="435"/>
      <c r="I9" s="435"/>
      <c r="J9" s="435"/>
      <c r="K9" s="435"/>
      <c r="L9" s="435"/>
      <c r="M9" s="435"/>
      <c r="N9" s="435"/>
      <c r="O9" s="435"/>
      <c r="P9" s="435"/>
      <c r="Q9" s="435"/>
    </row>
    <row r="10" spans="1:53" ht="51" customHeight="1" x14ac:dyDescent="0.25">
      <c r="A10" s="439" t="s">
        <v>0</v>
      </c>
      <c r="B10" s="439" t="s">
        <v>183</v>
      </c>
      <c r="C10" s="439" t="s">
        <v>38</v>
      </c>
      <c r="D10" s="439"/>
      <c r="E10" s="439"/>
      <c r="F10" s="439"/>
      <c r="G10" s="439"/>
      <c r="H10" s="439" t="s">
        <v>39</v>
      </c>
      <c r="I10" s="439"/>
      <c r="J10" s="439"/>
      <c r="K10" s="439"/>
      <c r="L10" s="439"/>
      <c r="M10" s="439" t="s">
        <v>40</v>
      </c>
      <c r="N10" s="439"/>
      <c r="O10" s="439"/>
      <c r="P10" s="439"/>
      <c r="Q10" s="439"/>
    </row>
    <row r="11" spans="1:53" ht="18.75" customHeight="1" x14ac:dyDescent="0.25">
      <c r="A11" s="439"/>
      <c r="B11" s="439"/>
      <c r="C11" s="439" t="s">
        <v>15</v>
      </c>
      <c r="D11" s="439" t="s">
        <v>14</v>
      </c>
      <c r="E11" s="439"/>
      <c r="F11" s="439"/>
      <c r="G11" s="439"/>
      <c r="H11" s="439" t="s">
        <v>15</v>
      </c>
      <c r="I11" s="439" t="s">
        <v>14</v>
      </c>
      <c r="J11" s="439"/>
      <c r="K11" s="439"/>
      <c r="L11" s="439"/>
      <c r="M11" s="439" t="s">
        <v>15</v>
      </c>
      <c r="N11" s="439" t="s">
        <v>14</v>
      </c>
      <c r="O11" s="439"/>
      <c r="P11" s="439"/>
      <c r="Q11" s="439"/>
    </row>
    <row r="12" spans="1:53" s="8" customFormat="1" ht="45.75" customHeight="1" x14ac:dyDescent="0.25">
      <c r="A12" s="439"/>
      <c r="B12" s="439"/>
      <c r="C12" s="439"/>
      <c r="D12" s="50" t="s">
        <v>16</v>
      </c>
      <c r="E12" s="50" t="s">
        <v>17</v>
      </c>
      <c r="F12" s="50" t="s">
        <v>18</v>
      </c>
      <c r="G12" s="50" t="s">
        <v>19</v>
      </c>
      <c r="H12" s="439"/>
      <c r="I12" s="50" t="s">
        <v>16</v>
      </c>
      <c r="J12" s="50" t="s">
        <v>17</v>
      </c>
      <c r="K12" s="50" t="s">
        <v>18</v>
      </c>
      <c r="L12" s="50" t="s">
        <v>19</v>
      </c>
      <c r="M12" s="439"/>
      <c r="N12" s="50" t="s">
        <v>16</v>
      </c>
      <c r="O12" s="50" t="s">
        <v>17</v>
      </c>
      <c r="P12" s="50" t="s">
        <v>18</v>
      </c>
      <c r="Q12" s="50" t="s">
        <v>19</v>
      </c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</row>
    <row r="13" spans="1:53" ht="31.5" x14ac:dyDescent="0.25">
      <c r="A13" s="50">
        <v>1</v>
      </c>
      <c r="B13" s="3" t="s">
        <v>21</v>
      </c>
      <c r="C13" s="3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53" x14ac:dyDescent="0.25">
      <c r="A14" s="50">
        <v>2</v>
      </c>
      <c r="B14" s="3" t="s">
        <v>20</v>
      </c>
      <c r="C14" s="3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53" ht="24.75" customHeight="1" x14ac:dyDescent="0.25">
      <c r="A15" s="50">
        <v>3</v>
      </c>
      <c r="B15" s="56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53" x14ac:dyDescent="0.25">
      <c r="A16" s="439" t="s">
        <v>41</v>
      </c>
      <c r="B16" s="439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x14ac:dyDescent="0.25">
      <c r="A17" s="13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</row>
    <row r="18" spans="1:17" ht="18.75" x14ac:dyDescent="0.25">
      <c r="A18" s="438" t="s">
        <v>42</v>
      </c>
      <c r="B18" s="438"/>
      <c r="C18" s="438"/>
      <c r="D18" s="438"/>
      <c r="E18" s="438"/>
      <c r="F18" s="438"/>
      <c r="G18" s="438"/>
      <c r="H18" s="438"/>
      <c r="I18" s="438"/>
      <c r="J18" s="438"/>
      <c r="K18" s="438"/>
      <c r="L18" s="438"/>
      <c r="M18" s="438"/>
      <c r="N18" s="438"/>
      <c r="O18" s="438"/>
      <c r="P18" s="438"/>
      <c r="Q18" s="438"/>
    </row>
    <row r="19" spans="1:17" x14ac:dyDescent="0.25">
      <c r="A19" s="1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</row>
    <row r="20" spans="1:17" x14ac:dyDescent="0.25">
      <c r="A20" s="434" t="s">
        <v>289</v>
      </c>
      <c r="B20" s="434"/>
      <c r="C20" s="434"/>
      <c r="D20" s="434"/>
      <c r="E20" s="434"/>
      <c r="F20" s="434"/>
      <c r="G20" s="434"/>
      <c r="H20" s="434"/>
      <c r="I20" s="434"/>
      <c r="J20" s="434"/>
      <c r="K20" s="434"/>
      <c r="L20" s="434"/>
      <c r="M20" s="434"/>
      <c r="N20" s="434"/>
      <c r="O20" s="434"/>
      <c r="P20" s="434"/>
      <c r="Q20" s="434"/>
    </row>
    <row r="21" spans="1:17" ht="18.75" x14ac:dyDescent="0.3">
      <c r="A21" s="53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</row>
  </sheetData>
  <mergeCells count="18">
    <mergeCell ref="H10:L10"/>
    <mergeCell ref="A16:B16"/>
    <mergeCell ref="A20:Q20"/>
    <mergeCell ref="A7:Q7"/>
    <mergeCell ref="A9:Q9"/>
    <mergeCell ref="A6:Q6"/>
    <mergeCell ref="A5:Q5"/>
    <mergeCell ref="A18:Q18"/>
    <mergeCell ref="M10:Q10"/>
    <mergeCell ref="C11:C12"/>
    <mergeCell ref="D11:G11"/>
    <mergeCell ref="H11:H12"/>
    <mergeCell ref="I11:L11"/>
    <mergeCell ref="M11:M12"/>
    <mergeCell ref="N11:Q11"/>
    <mergeCell ref="A10:A12"/>
    <mergeCell ref="B10:B12"/>
    <mergeCell ref="C10:G10"/>
  </mergeCells>
  <pageMargins left="0.31496062992125984" right="0.31496062992125984" top="0.59055118110236227" bottom="0.59055118110236227" header="0" footer="0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X58"/>
  <sheetViews>
    <sheetView zoomScaleSheetLayoutView="100" workbookViewId="0">
      <selection activeCell="B13" sqref="B13:B15"/>
    </sheetView>
  </sheetViews>
  <sheetFormatPr defaultColWidth="13.85546875" defaultRowHeight="15.75" x14ac:dyDescent="0.25"/>
  <cols>
    <col min="1" max="1" width="4.85546875" style="37" customWidth="1"/>
    <col min="2" max="2" width="68.28515625" style="37" customWidth="1"/>
    <col min="3" max="3" width="14.7109375" style="37" bestFit="1" customWidth="1"/>
    <col min="4" max="5" width="15.85546875" style="37" customWidth="1"/>
    <col min="6" max="6" width="19.5703125" style="37" customWidth="1"/>
    <col min="7" max="16384" width="13.85546875" style="37"/>
  </cols>
  <sheetData>
    <row r="1" spans="1:50" x14ac:dyDescent="0.25">
      <c r="D1" s="396" t="s">
        <v>83</v>
      </c>
      <c r="E1" s="396"/>
      <c r="F1" s="396"/>
    </row>
    <row r="2" spans="1:50" x14ac:dyDescent="0.25">
      <c r="D2" s="396" t="s">
        <v>321</v>
      </c>
      <c r="E2" s="396"/>
      <c r="F2" s="396"/>
      <c r="G2" s="396"/>
    </row>
    <row r="3" spans="1:50" ht="12.6" customHeight="1" x14ac:dyDescent="0.25">
      <c r="D3" s="396" t="s">
        <v>323</v>
      </c>
      <c r="E3" s="396"/>
      <c r="F3" s="396"/>
    </row>
    <row r="4" spans="1:50" ht="22.9" customHeight="1" x14ac:dyDescent="0.25">
      <c r="B4" s="7"/>
      <c r="D4" s="161" t="s">
        <v>240</v>
      </c>
      <c r="E4" s="159"/>
      <c r="F4" s="159"/>
    </row>
    <row r="5" spans="1:50" x14ac:dyDescent="0.25">
      <c r="B5" s="7"/>
      <c r="D5" s="120" t="s">
        <v>87</v>
      </c>
      <c r="E5" s="159"/>
      <c r="F5" s="159"/>
    </row>
    <row r="6" spans="1:50" x14ac:dyDescent="0.25">
      <c r="B6" s="7"/>
      <c r="D6" s="116" t="s">
        <v>88</v>
      </c>
      <c r="E6" s="159"/>
      <c r="F6" s="159"/>
    </row>
    <row r="7" spans="1:50" x14ac:dyDescent="0.25">
      <c r="A7" s="1"/>
      <c r="D7" s="116" t="s">
        <v>301</v>
      </c>
      <c r="E7" s="159"/>
      <c r="F7" s="159"/>
    </row>
    <row r="8" spans="1:50" x14ac:dyDescent="0.25">
      <c r="A8" s="371" t="s">
        <v>101</v>
      </c>
      <c r="B8" s="371"/>
      <c r="C8" s="371"/>
      <c r="D8" s="371"/>
      <c r="E8" s="371"/>
      <c r="F8" s="371"/>
    </row>
    <row r="9" spans="1:50" x14ac:dyDescent="0.25">
      <c r="A9" s="371" t="s">
        <v>111</v>
      </c>
      <c r="B9" s="371"/>
      <c r="C9" s="371"/>
      <c r="D9" s="371"/>
      <c r="E9" s="371"/>
      <c r="F9" s="371"/>
    </row>
    <row r="10" spans="1:50" ht="14.25" customHeight="1" x14ac:dyDescent="0.25">
      <c r="A10" s="371" t="s">
        <v>112</v>
      </c>
      <c r="B10" s="371"/>
      <c r="C10" s="371"/>
      <c r="D10" s="371"/>
      <c r="E10" s="371"/>
      <c r="F10" s="371"/>
    </row>
    <row r="11" spans="1:50" ht="7.5" hidden="1" customHeight="1" x14ac:dyDescent="0.25">
      <c r="A11" s="107"/>
      <c r="B11"/>
      <c r="C11"/>
      <c r="D11"/>
      <c r="E11"/>
      <c r="F11"/>
    </row>
    <row r="12" spans="1:50" x14ac:dyDescent="0.25">
      <c r="A12" s="435" t="s">
        <v>36</v>
      </c>
      <c r="B12" s="435"/>
      <c r="C12" s="435"/>
      <c r="D12" s="435"/>
      <c r="E12" s="435"/>
      <c r="F12" s="435"/>
    </row>
    <row r="13" spans="1:50" ht="17.25" customHeight="1" x14ac:dyDescent="0.25">
      <c r="A13" s="375" t="s">
        <v>0</v>
      </c>
      <c r="B13" s="375" t="s">
        <v>22</v>
      </c>
      <c r="C13" s="441" t="s">
        <v>113</v>
      </c>
      <c r="D13" s="441"/>
      <c r="E13" s="441"/>
      <c r="F13" s="441"/>
    </row>
    <row r="14" spans="1:50" ht="15.75" customHeight="1" x14ac:dyDescent="0.25">
      <c r="A14" s="375"/>
      <c r="B14" s="375"/>
      <c r="C14" s="441" t="s">
        <v>15</v>
      </c>
      <c r="D14" s="375" t="s">
        <v>114</v>
      </c>
      <c r="E14" s="375"/>
      <c r="F14" s="375"/>
    </row>
    <row r="15" spans="1:50" s="8" customFormat="1" x14ac:dyDescent="0.25">
      <c r="A15" s="375"/>
      <c r="B15" s="375"/>
      <c r="C15" s="441"/>
      <c r="D15" s="145" t="s">
        <v>239</v>
      </c>
      <c r="E15" s="145" t="s">
        <v>288</v>
      </c>
      <c r="F15" s="60" t="s">
        <v>311</v>
      </c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</row>
    <row r="16" spans="1:50" x14ac:dyDescent="0.25">
      <c r="A16" s="32">
        <v>1</v>
      </c>
      <c r="B16" s="140" t="s">
        <v>117</v>
      </c>
      <c r="C16" s="141">
        <f>D16+E16+F16</f>
        <v>47213.447809999998</v>
      </c>
      <c r="D16" s="141">
        <f>D19+D21+D23+D25</f>
        <v>22438.247810000001</v>
      </c>
      <c r="E16" s="141">
        <f>E19+E21+E23+E25</f>
        <v>12387.6</v>
      </c>
      <c r="F16" s="141">
        <f>F19+F21+F23+F25</f>
        <v>12387.6</v>
      </c>
    </row>
    <row r="17" spans="1:8" x14ac:dyDescent="0.25">
      <c r="A17" s="33">
        <v>2</v>
      </c>
      <c r="B17" s="442" t="s">
        <v>14</v>
      </c>
      <c r="C17" s="442"/>
      <c r="D17" s="442"/>
      <c r="E17" s="442"/>
      <c r="F17" s="442"/>
    </row>
    <row r="18" spans="1:8" ht="19.5" customHeight="1" x14ac:dyDescent="0.25">
      <c r="A18" s="33">
        <v>3</v>
      </c>
      <c r="B18" s="440" t="s">
        <v>23</v>
      </c>
      <c r="C18" s="440"/>
      <c r="D18" s="440"/>
      <c r="E18" s="440"/>
      <c r="F18" s="440"/>
    </row>
    <row r="19" spans="1:8" x14ac:dyDescent="0.25">
      <c r="A19" s="33">
        <v>4</v>
      </c>
      <c r="B19" s="28" t="s">
        <v>24</v>
      </c>
      <c r="C19" s="76">
        <f>D19+E19+F19</f>
        <v>34583.015850000003</v>
      </c>
      <c r="D19" s="76">
        <f>D29+D39+D50</f>
        <v>11589.415850000001</v>
      </c>
      <c r="E19" s="76">
        <f>E29+E39+E50</f>
        <v>11496.800000000001</v>
      </c>
      <c r="F19" s="76">
        <f>F29+F39+F50</f>
        <v>11496.800000000001</v>
      </c>
      <c r="G19" s="173"/>
      <c r="H19" s="173"/>
    </row>
    <row r="20" spans="1:8" x14ac:dyDescent="0.25">
      <c r="A20" s="33">
        <v>5</v>
      </c>
      <c r="B20" s="23" t="s">
        <v>25</v>
      </c>
      <c r="C20" s="77"/>
      <c r="D20" s="77"/>
      <c r="E20" s="77"/>
      <c r="F20" s="78"/>
    </row>
    <row r="21" spans="1:8" x14ac:dyDescent="0.25">
      <c r="A21" s="33">
        <v>7</v>
      </c>
      <c r="B21" s="31" t="s">
        <v>27</v>
      </c>
      <c r="C21" s="79">
        <f>D21+E21+F21</f>
        <v>4659.7</v>
      </c>
      <c r="D21" s="79">
        <f>D31+D42+D53</f>
        <v>3008.1</v>
      </c>
      <c r="E21" s="79">
        <f>E31+E42+E53</f>
        <v>825.80000000000007</v>
      </c>
      <c r="F21" s="79">
        <f>F31+F42+F53</f>
        <v>825.80000000000007</v>
      </c>
    </row>
    <row r="22" spans="1:8" x14ac:dyDescent="0.25">
      <c r="A22" s="33">
        <v>8</v>
      </c>
      <c r="B22" s="23" t="s">
        <v>25</v>
      </c>
      <c r="C22" s="77"/>
      <c r="D22" s="77"/>
      <c r="E22" s="77"/>
      <c r="F22" s="78"/>
    </row>
    <row r="23" spans="1:8" x14ac:dyDescent="0.25">
      <c r="A23" s="33">
        <v>9</v>
      </c>
      <c r="B23" s="29" t="s">
        <v>28</v>
      </c>
      <c r="C23" s="80">
        <f>D23+E23+F23</f>
        <v>0</v>
      </c>
      <c r="D23" s="81">
        <f>D33+D44+D55</f>
        <v>0</v>
      </c>
      <c r="E23" s="81">
        <f>E33+E44+E55</f>
        <v>0</v>
      </c>
      <c r="F23" s="81">
        <f>F33+F44+F55</f>
        <v>0</v>
      </c>
    </row>
    <row r="24" spans="1:8" x14ac:dyDescent="0.25">
      <c r="A24" s="33">
        <v>10</v>
      </c>
      <c r="B24" s="24" t="s">
        <v>25</v>
      </c>
      <c r="C24" s="77"/>
      <c r="D24" s="75"/>
      <c r="E24" s="75"/>
      <c r="F24" s="78"/>
    </row>
    <row r="25" spans="1:8" x14ac:dyDescent="0.25">
      <c r="A25" s="33">
        <v>11</v>
      </c>
      <c r="B25" s="30" t="s">
        <v>29</v>
      </c>
      <c r="C25" s="82">
        <f>D25+E25+F25</f>
        <v>7970.7319600000001</v>
      </c>
      <c r="D25" s="118">
        <f>D35+D46+D57</f>
        <v>7840.7319600000001</v>
      </c>
      <c r="E25" s="118">
        <f>E35+E46+E57</f>
        <v>65</v>
      </c>
      <c r="F25" s="118">
        <f>F35+F46+F57</f>
        <v>65</v>
      </c>
    </row>
    <row r="26" spans="1:8" ht="27.75" customHeight="1" x14ac:dyDescent="0.25">
      <c r="A26" s="33">
        <v>12</v>
      </c>
      <c r="B26" s="23" t="s">
        <v>282</v>
      </c>
      <c r="C26" s="77"/>
      <c r="D26" s="84"/>
      <c r="E26" s="84"/>
      <c r="F26" s="78"/>
    </row>
    <row r="27" spans="1:8" ht="27" x14ac:dyDescent="0.25">
      <c r="A27" s="33">
        <v>13</v>
      </c>
      <c r="B27" s="138" t="s">
        <v>66</v>
      </c>
      <c r="C27" s="139">
        <f>D27+E27+F27</f>
        <v>44780.802810000001</v>
      </c>
      <c r="D27" s="176">
        <f>D29+D31+D33+D35</f>
        <v>20137.872810000001</v>
      </c>
      <c r="E27" s="139">
        <f>E29+E31+E33+E35</f>
        <v>12321.465</v>
      </c>
      <c r="F27" s="139">
        <f>F29+F31+F33+F35</f>
        <v>12321.465</v>
      </c>
    </row>
    <row r="28" spans="1:8" x14ac:dyDescent="0.25">
      <c r="A28" s="33"/>
      <c r="B28" s="23" t="s">
        <v>23</v>
      </c>
      <c r="C28" s="77"/>
      <c r="D28" s="77"/>
      <c r="E28" s="77"/>
      <c r="F28" s="77"/>
    </row>
    <row r="29" spans="1:8" x14ac:dyDescent="0.25">
      <c r="A29" s="33">
        <v>14</v>
      </c>
      <c r="B29" s="199" t="s">
        <v>24</v>
      </c>
      <c r="C29" s="77">
        <f>D29+E29+F29</f>
        <v>34350.370850000007</v>
      </c>
      <c r="D29" s="175">
        <f>'прил 5 экон'!I18+'прил 5 экон'!I19+'прил 5 экон'!I24+'прил 5 экон'!I33+'прил 5 экон'!I34+'прил 5 экон'!I35+'прил 5 экон'!I36+'прил 5 экон'!I37+'прил 5 экон'!I39</f>
        <v>11489.040850000001</v>
      </c>
      <c r="E29" s="83">
        <f>'прил 5 экон'!J18+'прил 5 экон'!J30+'прил 5 экон'!J33+'прил 5 экон'!J34+'прил 5 экон'!J35+'прил 5 экон'!J36+'прил 5 экон'!J37+'прил 5 экон'!J39</f>
        <v>11430.665000000001</v>
      </c>
      <c r="F29" s="83">
        <f>'прил 5 экон'!K39+'прил 5 экон'!K37+'прил 5 экон'!K36+'прил 5 экон'!K35+'прил 5 экон'!K34+'прил 5 экон'!K33+'прил 5 экон'!K30+'прил 5 экон'!K18</f>
        <v>11430.665000000001</v>
      </c>
    </row>
    <row r="30" spans="1:8" x14ac:dyDescent="0.25">
      <c r="A30" s="33">
        <v>15</v>
      </c>
      <c r="B30" s="200" t="s">
        <v>25</v>
      </c>
      <c r="C30" s="77"/>
      <c r="D30" s="175"/>
      <c r="E30" s="83"/>
      <c r="F30" s="83"/>
    </row>
    <row r="31" spans="1:8" x14ac:dyDescent="0.25">
      <c r="A31" s="33">
        <v>29</v>
      </c>
      <c r="B31" s="199" t="s">
        <v>27</v>
      </c>
      <c r="C31" s="77">
        <f>D31+E31+F31</f>
        <v>2459.7000000000003</v>
      </c>
      <c r="D31" s="175">
        <f>'прил 5 экон'!I24+'прил 5 экон'!I23</f>
        <v>808.1</v>
      </c>
      <c r="E31" s="83">
        <f>'прил 5 экон'!J21+'прил 5 экон'!J23+'прил 5 экон'!J24</f>
        <v>825.80000000000007</v>
      </c>
      <c r="F31" s="83">
        <f>'прил 5 экон'!K21+'прил 5 экон'!K20+'прил 5 экон'!K22+'прил 5 экон'!K23+'прил 5 экон'!K24</f>
        <v>825.80000000000007</v>
      </c>
      <c r="G31" s="58"/>
    </row>
    <row r="32" spans="1:8" x14ac:dyDescent="0.25">
      <c r="A32" s="33">
        <v>30</v>
      </c>
      <c r="B32" s="199" t="s">
        <v>25</v>
      </c>
      <c r="C32" s="77"/>
      <c r="D32" s="175"/>
      <c r="E32" s="83"/>
      <c r="F32" s="83"/>
      <c r="G32" s="58"/>
    </row>
    <row r="33" spans="1:8" x14ac:dyDescent="0.25">
      <c r="A33" s="33">
        <v>31</v>
      </c>
      <c r="B33" s="199" t="s">
        <v>28</v>
      </c>
      <c r="C33" s="77">
        <f>D33+E33+F33</f>
        <v>0</v>
      </c>
      <c r="D33" s="175"/>
      <c r="E33" s="83"/>
      <c r="F33" s="83"/>
      <c r="G33" s="58"/>
    </row>
    <row r="34" spans="1:8" x14ac:dyDescent="0.25">
      <c r="A34" s="33">
        <v>32</v>
      </c>
      <c r="B34" s="199" t="s">
        <v>25</v>
      </c>
      <c r="C34" s="77"/>
      <c r="D34" s="175"/>
      <c r="E34" s="83"/>
      <c r="F34" s="83"/>
      <c r="G34" s="58"/>
    </row>
    <row r="35" spans="1:8" x14ac:dyDescent="0.25">
      <c r="A35" s="33">
        <v>33</v>
      </c>
      <c r="B35" s="199" t="s">
        <v>284</v>
      </c>
      <c r="C35" s="77">
        <f>D35+E35+F35</f>
        <v>7970.7319600000001</v>
      </c>
      <c r="D35" s="175">
        <f>'прил 5 экон'!I26+'прил 5 экон'!I27</f>
        <v>7840.7319600000001</v>
      </c>
      <c r="E35" s="83">
        <f>'прил 5 экон'!J27+'прил 5 экон'!J26</f>
        <v>65</v>
      </c>
      <c r="F35" s="83">
        <f>'прил 5 экон'!K27+'прил 5 экон'!K26</f>
        <v>65</v>
      </c>
      <c r="G35" s="58"/>
    </row>
    <row r="36" spans="1:8" ht="27" x14ac:dyDescent="0.25">
      <c r="A36" s="33">
        <v>34</v>
      </c>
      <c r="B36" s="23" t="s">
        <v>283</v>
      </c>
      <c r="C36" s="77"/>
      <c r="D36" s="83"/>
      <c r="E36" s="83"/>
      <c r="F36" s="83"/>
    </row>
    <row r="37" spans="1:8" ht="27" x14ac:dyDescent="0.25">
      <c r="A37" s="33">
        <v>35</v>
      </c>
      <c r="B37" s="136" t="s">
        <v>118</v>
      </c>
      <c r="C37" s="137">
        <f>D37+E37+F37</f>
        <v>2432.6450000000004</v>
      </c>
      <c r="D37" s="137">
        <f>D39+D42+D44+D46</f>
        <v>2300.375</v>
      </c>
      <c r="E37" s="137">
        <f>E39+E42+E44+E46</f>
        <v>66.134999999999991</v>
      </c>
      <c r="F37" s="137">
        <f>F39+F42+F44+F46</f>
        <v>66.134999999999991</v>
      </c>
      <c r="G37" s="58"/>
    </row>
    <row r="38" spans="1:8" x14ac:dyDescent="0.25">
      <c r="A38" s="33">
        <v>36</v>
      </c>
      <c r="B38" s="23" t="s">
        <v>23</v>
      </c>
      <c r="C38" s="77"/>
      <c r="D38" s="84"/>
      <c r="E38" s="84"/>
      <c r="F38" s="84"/>
      <c r="G38" s="58"/>
    </row>
    <row r="39" spans="1:8" x14ac:dyDescent="0.25">
      <c r="A39" s="33">
        <v>37</v>
      </c>
      <c r="B39" s="23" t="s">
        <v>24</v>
      </c>
      <c r="C39" s="77">
        <f>D39+E39+F39</f>
        <v>232.64499999999998</v>
      </c>
      <c r="D39" s="83">
        <f>'прил 5 экон'!I42+'прил 5 экон'!I43+'прил 5 экон'!I44</f>
        <v>100.375</v>
      </c>
      <c r="E39" s="83">
        <f>'прил 5 экон'!J42+'прил 5 экон'!J43+'прил 5 экон'!J46</f>
        <v>66.134999999999991</v>
      </c>
      <c r="F39" s="83">
        <f>'прил 5 экон'!K42+'прил 5 экон'!K43+'прил 5 экон'!K46</f>
        <v>66.134999999999991</v>
      </c>
      <c r="G39" s="58"/>
    </row>
    <row r="40" spans="1:8" x14ac:dyDescent="0.25">
      <c r="A40" s="33">
        <v>38</v>
      </c>
      <c r="B40" s="23" t="s">
        <v>25</v>
      </c>
      <c r="C40" s="77"/>
      <c r="D40" s="84"/>
      <c r="E40" s="84"/>
      <c r="F40" s="84"/>
      <c r="G40" s="58"/>
    </row>
    <row r="41" spans="1:8" ht="27" x14ac:dyDescent="0.25">
      <c r="A41" s="33">
        <v>39</v>
      </c>
      <c r="B41" s="23" t="s">
        <v>26</v>
      </c>
      <c r="C41" s="77"/>
      <c r="D41" s="84"/>
      <c r="E41" s="84"/>
      <c r="F41" s="84"/>
      <c r="G41" s="230"/>
      <c r="H41" s="173"/>
    </row>
    <row r="42" spans="1:8" x14ac:dyDescent="0.25">
      <c r="A42" s="33">
        <v>40</v>
      </c>
      <c r="B42" s="23" t="s">
        <v>27</v>
      </c>
      <c r="C42" s="77">
        <f>D42+E42+F42</f>
        <v>2200</v>
      </c>
      <c r="D42" s="84">
        <f>+'прил 5 экон'!I45</f>
        <v>2200</v>
      </c>
      <c r="E42" s="84">
        <v>0</v>
      </c>
      <c r="F42" s="84">
        <f>'прил 5 экон'!K44</f>
        <v>0</v>
      </c>
      <c r="G42" s="58"/>
    </row>
    <row r="43" spans="1:8" x14ac:dyDescent="0.25">
      <c r="A43" s="33">
        <v>41</v>
      </c>
      <c r="B43" s="23" t="s">
        <v>25</v>
      </c>
      <c r="C43" s="77"/>
      <c r="D43" s="84"/>
      <c r="E43" s="84"/>
      <c r="F43" s="84"/>
      <c r="G43" s="58"/>
    </row>
    <row r="44" spans="1:8" x14ac:dyDescent="0.25">
      <c r="A44" s="33">
        <v>42</v>
      </c>
      <c r="B44" s="23" t="s">
        <v>28</v>
      </c>
      <c r="C44" s="77">
        <f>D44+F44+E44</f>
        <v>0</v>
      </c>
      <c r="D44" s="84"/>
      <c r="E44" s="84"/>
      <c r="F44" s="84"/>
      <c r="G44" s="58"/>
    </row>
    <row r="45" spans="1:8" x14ac:dyDescent="0.25">
      <c r="A45" s="33">
        <v>43</v>
      </c>
      <c r="B45" s="23" t="s">
        <v>25</v>
      </c>
      <c r="C45" s="77"/>
      <c r="D45" s="84"/>
      <c r="E45" s="84"/>
      <c r="F45" s="84"/>
      <c r="G45" s="58"/>
    </row>
    <row r="46" spans="1:8" x14ac:dyDescent="0.25">
      <c r="A46" s="33">
        <v>44</v>
      </c>
      <c r="B46" s="23" t="s">
        <v>29</v>
      </c>
      <c r="C46" s="77">
        <f>D46+F46+E46</f>
        <v>0</v>
      </c>
      <c r="D46" s="84"/>
      <c r="E46" s="84"/>
      <c r="F46" s="84"/>
      <c r="G46" s="58"/>
    </row>
    <row r="47" spans="1:8" ht="16.149999999999999" customHeight="1" x14ac:dyDescent="0.25">
      <c r="A47" s="33">
        <v>45</v>
      </c>
      <c r="B47" s="23" t="s">
        <v>25</v>
      </c>
      <c r="C47" s="77"/>
      <c r="D47" s="84"/>
      <c r="E47" s="84"/>
      <c r="F47" s="84"/>
      <c r="G47" s="58"/>
    </row>
    <row r="48" spans="1:8" ht="1.1499999999999999" hidden="1" customHeight="1" x14ac:dyDescent="0.25">
      <c r="A48" s="33">
        <v>46</v>
      </c>
      <c r="B48" s="134" t="s">
        <v>279</v>
      </c>
      <c r="C48" s="135">
        <f>C50+C53+C55+C57</f>
        <v>0</v>
      </c>
      <c r="D48" s="135">
        <f>D50+D53+D55+D57</f>
        <v>0</v>
      </c>
      <c r="E48" s="135">
        <f>E50+E53+E55+E57</f>
        <v>0</v>
      </c>
      <c r="F48" s="135">
        <f>F50+F53+F55+F57</f>
        <v>0</v>
      </c>
      <c r="G48" s="58"/>
    </row>
    <row r="49" spans="1:9" hidden="1" x14ac:dyDescent="0.25">
      <c r="A49" s="33">
        <v>47</v>
      </c>
      <c r="B49" s="23" t="s">
        <v>23</v>
      </c>
      <c r="C49" s="77"/>
      <c r="D49" s="77"/>
      <c r="E49" s="77"/>
      <c r="F49" s="78"/>
      <c r="G49" s="58"/>
    </row>
    <row r="50" spans="1:9" hidden="1" x14ac:dyDescent="0.25">
      <c r="A50" s="33">
        <v>48</v>
      </c>
      <c r="B50" s="23" t="s">
        <v>24</v>
      </c>
      <c r="C50" s="77">
        <f>D50+E50+F50</f>
        <v>0</v>
      </c>
      <c r="D50" s="83">
        <v>0</v>
      </c>
      <c r="E50" s="83">
        <f>'прил 5 экон'!J50</f>
        <v>0</v>
      </c>
      <c r="F50" s="83">
        <f>'прил 5 экон'!K50</f>
        <v>0</v>
      </c>
      <c r="G50" s="58"/>
    </row>
    <row r="51" spans="1:9" hidden="1" x14ac:dyDescent="0.25">
      <c r="A51" s="33">
        <v>49</v>
      </c>
      <c r="B51" s="23" t="s">
        <v>25</v>
      </c>
      <c r="C51" s="77"/>
      <c r="D51" s="84"/>
      <c r="E51" s="84"/>
      <c r="F51" s="78"/>
      <c r="G51" s="58"/>
    </row>
    <row r="52" spans="1:9" ht="27" hidden="1" x14ac:dyDescent="0.25">
      <c r="A52" s="33">
        <v>50</v>
      </c>
      <c r="B52" s="23" t="s">
        <v>26</v>
      </c>
      <c r="C52" s="77"/>
      <c r="D52" s="84"/>
      <c r="E52" s="84"/>
      <c r="F52" s="78"/>
      <c r="G52" s="58"/>
    </row>
    <row r="53" spans="1:9" hidden="1" x14ac:dyDescent="0.25">
      <c r="A53" s="33">
        <v>51</v>
      </c>
      <c r="B53" s="23" t="s">
        <v>27</v>
      </c>
      <c r="C53" s="77">
        <f>D53+E53+F53</f>
        <v>0</v>
      </c>
      <c r="D53" s="83">
        <v>0</v>
      </c>
      <c r="E53" s="83">
        <f>'прил 5 экон'!J49</f>
        <v>0</v>
      </c>
      <c r="F53" s="83">
        <f>'прил 5 экон'!K49</f>
        <v>0</v>
      </c>
      <c r="G53" s="58"/>
    </row>
    <row r="54" spans="1:9" hidden="1" x14ac:dyDescent="0.25">
      <c r="A54" s="33">
        <v>52</v>
      </c>
      <c r="B54" s="23" t="s">
        <v>25</v>
      </c>
      <c r="C54" s="77"/>
      <c r="D54" s="84"/>
      <c r="E54" s="84"/>
      <c r="F54" s="78"/>
      <c r="G54" s="58"/>
    </row>
    <row r="55" spans="1:9" hidden="1" x14ac:dyDescent="0.25">
      <c r="A55" s="33">
        <v>53</v>
      </c>
      <c r="B55" s="23" t="s">
        <v>28</v>
      </c>
      <c r="C55" s="77">
        <f>D55+E55+F55</f>
        <v>0</v>
      </c>
      <c r="D55" s="83"/>
      <c r="E55" s="83"/>
      <c r="F55" s="83"/>
      <c r="G55" s="58"/>
    </row>
    <row r="56" spans="1:9" hidden="1" x14ac:dyDescent="0.25">
      <c r="A56" s="33">
        <v>54</v>
      </c>
      <c r="B56" s="23" t="s">
        <v>25</v>
      </c>
      <c r="C56" s="77"/>
      <c r="D56" s="84"/>
      <c r="E56" s="84"/>
      <c r="F56" s="78"/>
      <c r="G56" s="58"/>
    </row>
    <row r="57" spans="1:9" hidden="1" x14ac:dyDescent="0.25">
      <c r="A57" s="33">
        <v>55</v>
      </c>
      <c r="B57" s="23" t="s">
        <v>29</v>
      </c>
      <c r="C57" s="77">
        <f>D57+E57+F57</f>
        <v>0</v>
      </c>
      <c r="D57" s="84"/>
      <c r="E57" s="84"/>
      <c r="F57" s="84"/>
      <c r="G57" s="58"/>
      <c r="I57" s="173"/>
    </row>
    <row r="58" spans="1:9" hidden="1" x14ac:dyDescent="0.25">
      <c r="A58" s="33">
        <v>56</v>
      </c>
      <c r="B58" s="23" t="s">
        <v>25</v>
      </c>
      <c r="C58" s="77"/>
      <c r="D58" s="84"/>
      <c r="E58" s="84"/>
      <c r="F58" s="84"/>
      <c r="G58" s="58"/>
    </row>
  </sheetData>
  <mergeCells count="14">
    <mergeCell ref="A10:F10"/>
    <mergeCell ref="A12:F12"/>
    <mergeCell ref="B18:F18"/>
    <mergeCell ref="A13:A15"/>
    <mergeCell ref="B13:B15"/>
    <mergeCell ref="C13:F13"/>
    <mergeCell ref="C14:C15"/>
    <mergeCell ref="D14:F14"/>
    <mergeCell ref="B17:F17"/>
    <mergeCell ref="D1:F1"/>
    <mergeCell ref="D2:G2"/>
    <mergeCell ref="D3:F3"/>
    <mergeCell ref="A8:F8"/>
    <mergeCell ref="A9:F9"/>
  </mergeCells>
  <pageMargins left="0.82677165354330717" right="0.47244094488188981" top="0.78740157480314965" bottom="0.23622047244094491" header="0" footer="0"/>
  <pageSetup paperSize="9" scale="78" orientation="landscape" r:id="rId1"/>
  <rowBreaks count="1" manualBreakCount="1">
    <brk id="3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прил. 1</vt:lpstr>
      <vt:lpstr>прил 2</vt:lpstr>
      <vt:lpstr>прил 3</vt:lpstr>
      <vt:lpstr>прил 4 экон  правл</vt:lpstr>
      <vt:lpstr>прил 5 экон</vt:lpstr>
      <vt:lpstr>6 и 6а</vt:lpstr>
      <vt:lpstr>прил 7 экон</vt:lpstr>
      <vt:lpstr>'прил 2'!Заголовки_для_печати</vt:lpstr>
      <vt:lpstr>'прил 4 экон  правл'!Заголовки_для_печати</vt:lpstr>
      <vt:lpstr>'прил 5 экон'!Заголовки_для_печати</vt:lpstr>
      <vt:lpstr>'прил 7 экон'!Заголовки_для_печати</vt:lpstr>
      <vt:lpstr>'прил. 1'!Заголовки_для_печати</vt:lpstr>
      <vt:lpstr>'6 и 6а'!Область_печати</vt:lpstr>
      <vt:lpstr>'прил 2'!Область_печати</vt:lpstr>
      <vt:lpstr>'прил 3'!Область_печати</vt:lpstr>
      <vt:lpstr>'прил 4 экон  правл'!Область_печати</vt:lpstr>
      <vt:lpstr>'прил 5 экон'!Область_печати</vt:lpstr>
      <vt:lpstr>'прил 7 экон'!Область_печати</vt:lpstr>
      <vt:lpstr>'прил.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AS-ПРИЁМНАЯ</cp:lastModifiedBy>
  <cp:lastPrinted>2021-08-06T08:53:25Z</cp:lastPrinted>
  <dcterms:created xsi:type="dcterms:W3CDTF">2015-12-01T03:34:08Z</dcterms:created>
  <dcterms:modified xsi:type="dcterms:W3CDTF">2021-08-06T08:53:33Z</dcterms:modified>
</cp:coreProperties>
</file>